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Alenka\Desktop\JAVNA NAROČILA\JN za 2026\"/>
    </mc:Choice>
  </mc:AlternateContent>
  <xr:revisionPtr revIDLastSave="0" documentId="13_ncr:1_{C02EF7E1-2086-40F4-82B0-28AB89BBAFE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. SADJE IN ZELENJAVA" sheetId="18" r:id="rId1"/>
    <sheet name="2.INTEGRIRANA JABOLKA" sheetId="19" r:id="rId2"/>
    <sheet name="3. KRUH IN PEKOVSKI IZDELKI" sheetId="3" r:id="rId3"/>
    <sheet name="4. MLEKO IN IZDELKI" sheetId="4" r:id="rId4"/>
    <sheet name="5. SLADOLED" sheetId="20" r:id="rId5"/>
    <sheet name="6. MESO IN IZDELKI" sheetId="7" r:id="rId6"/>
    <sheet name="7. PERUTNINA IN IZDELKI" sheetId="8" r:id="rId7"/>
    <sheet name="8. ŽITA, STROČNICE, SEMENA IN I" sheetId="9" r:id="rId8"/>
    <sheet name="9. ZAMRZNJENA PREHRANA" sheetId="10" r:id="rId9"/>
    <sheet name="10. RIBE" sheetId="21" r:id="rId10"/>
    <sheet name="11. RAZNA IN EKO RAZNA PREHRAN " sheetId="26" r:id="rId11"/>
    <sheet name="12. EKO SADJE IN ZELENJAVA" sheetId="22" r:id="rId12"/>
    <sheet name="13. EKO KRUH IN PEKOVSKI IZDELK" sheetId="24" r:id="rId13"/>
    <sheet name="14. EKO MLEKO IN IZDELKI" sheetId="14" r:id="rId14"/>
    <sheet name="15. EKO MESO MLADE GOVEDINE" sheetId="15" r:id="rId15"/>
  </sheets>
  <definedNames>
    <definedName name="_xlnm.Print_Area" localSheetId="0">'1. SADJE IN ZELENJAVA'!$A$2:$J$166</definedName>
    <definedName name="_xlnm.Print_Area" localSheetId="9">'10. RIBE'!$A$2:$K$58</definedName>
    <definedName name="_xlnm.Print_Area" localSheetId="10">'11. RAZNA IN EKO RAZNA PREHRAN '!$A$1:$L$240</definedName>
    <definedName name="_xlnm.Print_Area" localSheetId="13">'14. EKO MLEKO IN IZDELKI'!$A$1:$L$62</definedName>
    <definedName name="_xlnm.Print_Area" localSheetId="14">'15. EKO MESO MLADE GOVEDINE'!$A$1:$I$59</definedName>
    <definedName name="_xlnm.Print_Area" localSheetId="1">'2.INTEGRIRANA JABOLKA'!$A$2:$H$52</definedName>
    <definedName name="_xlnm.Print_Area" localSheetId="2">'3. KRUH IN PEKOVSKI IZDELKI'!$A$2:$M$85</definedName>
    <definedName name="_xlnm.Print_Area" localSheetId="3">'4. MLEKO IN IZDELKI'!$A$2:$L$95</definedName>
    <definedName name="_xlnm.Print_Area" localSheetId="4">'5. SLADOLED'!$A$2:$L$51</definedName>
    <definedName name="_xlnm.Print_Area" localSheetId="5">'6. MESO IN IZDELKI'!$A$2:$K$76</definedName>
    <definedName name="_xlnm.Print_Area" localSheetId="6">'7. PERUTNINA IN IZDELKI'!$A$2:$J$64</definedName>
    <definedName name="_xlnm.Print_Area" localSheetId="7">'8. ŽITA, STROČNICE, SEMENA IN I'!$A$2:$L$127</definedName>
    <definedName name="_xlnm.Print_Area" localSheetId="8">'9. ZAMRZNJENA PREHRANA'!$A$1:$L$85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4" i="26" l="1"/>
  <c r="L31" i="26"/>
  <c r="L110" i="26"/>
  <c r="L131" i="26"/>
  <c r="L130" i="26"/>
  <c r="L181" i="26"/>
  <c r="L152" i="26"/>
  <c r="L153" i="26"/>
  <c r="L89" i="26" l="1"/>
  <c r="I128" i="18"/>
  <c r="I119" i="18"/>
  <c r="I134" i="18"/>
  <c r="I120" i="18" l="1"/>
  <c r="I116" i="18"/>
  <c r="I87" i="18"/>
  <c r="I70" i="18"/>
  <c r="I58" i="18"/>
  <c r="I51" i="18"/>
  <c r="I43" i="18"/>
  <c r="I36" i="18"/>
  <c r="L150" i="26" l="1"/>
  <c r="I25" i="18"/>
  <c r="I26" i="18"/>
  <c r="I29" i="18"/>
  <c r="I30" i="18"/>
  <c r="I31" i="18"/>
  <c r="I44" i="18"/>
  <c r="I50" i="18"/>
  <c r="I52" i="18"/>
  <c r="I53" i="18"/>
  <c r="I54" i="18"/>
  <c r="I55" i="18"/>
  <c r="I56" i="18"/>
  <c r="I57" i="18"/>
  <c r="I59" i="18"/>
  <c r="I61" i="18"/>
  <c r="I63" i="18"/>
  <c r="I64" i="18"/>
  <c r="I65" i="18"/>
  <c r="I77" i="18"/>
  <c r="I80" i="18"/>
  <c r="I81" i="18"/>
  <c r="I82" i="18"/>
  <c r="I83" i="18"/>
  <c r="I84" i="18"/>
  <c r="I86" i="18"/>
  <c r="I88" i="18"/>
  <c r="I89" i="18"/>
  <c r="I90" i="18"/>
  <c r="I92" i="18"/>
  <c r="I93" i="18"/>
  <c r="I107" i="18"/>
  <c r="I108" i="18"/>
  <c r="I117" i="18"/>
  <c r="I123" i="18"/>
  <c r="I129" i="18"/>
  <c r="I131" i="18"/>
  <c r="I135" i="18"/>
  <c r="I79" i="18"/>
  <c r="I78" i="18"/>
  <c r="I85" i="18"/>
  <c r="I96" i="18"/>
  <c r="I118" i="18"/>
  <c r="I133" i="18"/>
  <c r="I130" i="18"/>
  <c r="I132" i="18"/>
  <c r="I27" i="18"/>
  <c r="I28" i="18"/>
  <c r="I32" i="18"/>
  <c r="I33" i="18"/>
  <c r="I34" i="18"/>
  <c r="I35" i="18"/>
  <c r="I37" i="18"/>
  <c r="I39" i="18"/>
  <c r="I38" i="18"/>
  <c r="I40" i="18"/>
  <c r="I41" i="18"/>
  <c r="I42" i="18"/>
  <c r="I45" i="18"/>
  <c r="I48" i="18"/>
  <c r="I49" i="18"/>
  <c r="I46" i="18"/>
  <c r="I47" i="18"/>
  <c r="I60" i="18"/>
  <c r="I62" i="18"/>
  <c r="I66" i="18"/>
  <c r="I67" i="18"/>
  <c r="I68" i="18"/>
  <c r="I69" i="18"/>
  <c r="I71" i="18"/>
  <c r="I72" i="18"/>
  <c r="I75" i="18"/>
  <c r="I73" i="18"/>
  <c r="I74" i="18"/>
  <c r="I76" i="18"/>
  <c r="I91" i="18"/>
  <c r="I94" i="18"/>
  <c r="I95" i="18"/>
  <c r="I97" i="18"/>
  <c r="I98" i="18"/>
  <c r="I99" i="18"/>
  <c r="I100" i="18"/>
  <c r="I101" i="18"/>
  <c r="I102" i="18"/>
  <c r="I103" i="18"/>
  <c r="I104" i="18"/>
  <c r="I105" i="18"/>
  <c r="I106" i="18"/>
  <c r="I109" i="18"/>
  <c r="I110" i="18"/>
  <c r="I111" i="18"/>
  <c r="I112" i="18"/>
  <c r="I113" i="18"/>
  <c r="I114" i="18"/>
  <c r="I115" i="18"/>
  <c r="I121" i="18"/>
  <c r="I122" i="18"/>
  <c r="I124" i="18"/>
  <c r="I127" i="18"/>
  <c r="I125" i="18"/>
  <c r="I126" i="18"/>
  <c r="I136" i="18"/>
  <c r="I138" i="18"/>
  <c r="I137" i="18"/>
  <c r="I139" i="18"/>
  <c r="I140" i="18"/>
  <c r="I143" i="18"/>
  <c r="I144" i="18"/>
  <c r="I145" i="18"/>
  <c r="I141" i="18"/>
  <c r="I142" i="18"/>
  <c r="I24" i="18"/>
  <c r="G27" i="19"/>
  <c r="G28" i="19" s="1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24" i="3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24" i="4"/>
  <c r="L25" i="20"/>
  <c r="L26" i="20"/>
  <c r="L27" i="20"/>
  <c r="L28" i="20"/>
  <c r="L29" i="20"/>
  <c r="L30" i="20"/>
  <c r="L31" i="20"/>
  <c r="L32" i="20"/>
  <c r="L24" i="20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24" i="7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24" i="8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24" i="9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24" i="10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24" i="21"/>
  <c r="L60" i="26"/>
  <c r="L62" i="26"/>
  <c r="L63" i="26"/>
  <c r="L64" i="26"/>
  <c r="L65" i="26"/>
  <c r="L66" i="26"/>
  <c r="L67" i="26"/>
  <c r="L68" i="26"/>
  <c r="L70" i="26"/>
  <c r="L69" i="26"/>
  <c r="L71" i="26"/>
  <c r="L72" i="26"/>
  <c r="L73" i="26"/>
  <c r="L74" i="26"/>
  <c r="L75" i="26"/>
  <c r="L76" i="26"/>
  <c r="L77" i="26"/>
  <c r="L78" i="26"/>
  <c r="L79" i="26"/>
  <c r="L80" i="26"/>
  <c r="L81" i="26"/>
  <c r="L83" i="26"/>
  <c r="L82" i="26"/>
  <c r="L84" i="26"/>
  <c r="L85" i="26"/>
  <c r="L86" i="26"/>
  <c r="L87" i="26"/>
  <c r="L88" i="26"/>
  <c r="L25" i="26"/>
  <c r="L26" i="26"/>
  <c r="L27" i="26"/>
  <c r="L30" i="26"/>
  <c r="L29" i="26"/>
  <c r="L28" i="26"/>
  <c r="L32" i="26"/>
  <c r="L33" i="26"/>
  <c r="L35" i="26"/>
  <c r="L36" i="26"/>
  <c r="L37" i="26"/>
  <c r="L38" i="26"/>
  <c r="L39" i="26"/>
  <c r="L40" i="26"/>
  <c r="L23" i="26"/>
  <c r="L24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L107" i="26"/>
  <c r="L108" i="26"/>
  <c r="L109" i="26"/>
  <c r="L111" i="26"/>
  <c r="L112" i="26"/>
  <c r="L113" i="26"/>
  <c r="L114" i="26"/>
  <c r="L115" i="26"/>
  <c r="L116" i="26"/>
  <c r="L117" i="26"/>
  <c r="L118" i="26"/>
  <c r="L119" i="26"/>
  <c r="L120" i="26"/>
  <c r="L121" i="26"/>
  <c r="L122" i="26"/>
  <c r="L123" i="26"/>
  <c r="L124" i="26"/>
  <c r="L125" i="26"/>
  <c r="L126" i="26"/>
  <c r="L127" i="26"/>
  <c r="L128" i="26"/>
  <c r="L129" i="26"/>
  <c r="L132" i="26"/>
  <c r="L133" i="26"/>
  <c r="L134" i="26"/>
  <c r="L135" i="26"/>
  <c r="L136" i="26"/>
  <c r="L137" i="26"/>
  <c r="L138" i="26"/>
  <c r="L139" i="26"/>
  <c r="L140" i="26"/>
  <c r="L141" i="26"/>
  <c r="L142" i="26"/>
  <c r="L143" i="26"/>
  <c r="L144" i="26"/>
  <c r="L145" i="26"/>
  <c r="L146" i="26"/>
  <c r="L147" i="26"/>
  <c r="L148" i="26"/>
  <c r="L149" i="26"/>
  <c r="L151" i="26"/>
  <c r="L154" i="26"/>
  <c r="L155" i="26"/>
  <c r="L156" i="26"/>
  <c r="L157" i="26"/>
  <c r="L158" i="26"/>
  <c r="L159" i="26"/>
  <c r="L160" i="26"/>
  <c r="L161" i="26"/>
  <c r="L162" i="26"/>
  <c r="L163" i="26"/>
  <c r="L164" i="26"/>
  <c r="L165" i="26"/>
  <c r="L166" i="26"/>
  <c r="L167" i="26"/>
  <c r="L168" i="26"/>
  <c r="L169" i="26"/>
  <c r="L170" i="26"/>
  <c r="L171" i="26"/>
  <c r="L172" i="26"/>
  <c r="L173" i="26"/>
  <c r="L174" i="26"/>
  <c r="L175" i="26"/>
  <c r="L176" i="26"/>
  <c r="L177" i="26"/>
  <c r="L178" i="26"/>
  <c r="L179" i="26"/>
  <c r="L180" i="26"/>
  <c r="L182" i="26"/>
  <c r="L183" i="26"/>
  <c r="L184" i="26"/>
  <c r="L185" i="26"/>
  <c r="L186" i="26"/>
  <c r="L187" i="26"/>
  <c r="L188" i="26"/>
  <c r="L189" i="26"/>
  <c r="L190" i="26"/>
  <c r="L191" i="26"/>
  <c r="L192" i="26"/>
  <c r="L193" i="26"/>
  <c r="L194" i="26"/>
  <c r="L195" i="26"/>
  <c r="L196" i="26"/>
  <c r="L197" i="26"/>
  <c r="L202" i="26"/>
  <c r="L198" i="26"/>
  <c r="L199" i="26"/>
  <c r="L200" i="26"/>
  <c r="L201" i="26"/>
  <c r="L203" i="26"/>
  <c r="L204" i="26"/>
  <c r="L205" i="26"/>
  <c r="L206" i="26"/>
  <c r="L207" i="26"/>
  <c r="L208" i="26"/>
  <c r="L209" i="26"/>
  <c r="L210" i="26"/>
  <c r="L211" i="26"/>
  <c r="L212" i="26"/>
  <c r="L213" i="26"/>
  <c r="L214" i="26"/>
  <c r="L59" i="26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24" i="22"/>
  <c r="K25" i="24"/>
  <c r="K26" i="24"/>
  <c r="K27" i="24"/>
  <c r="K28" i="24"/>
  <c r="K29" i="24"/>
  <c r="K30" i="24"/>
  <c r="K31" i="24"/>
  <c r="K24" i="2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23" i="14"/>
  <c r="I24" i="15"/>
  <c r="I25" i="15"/>
  <c r="I26" i="15"/>
  <c r="I23" i="15"/>
  <c r="K32" i="24" l="1"/>
  <c r="I42" i="22"/>
  <c r="I27" i="15" l="1"/>
  <c r="L42" i="14"/>
  <c r="L63" i="10" l="1"/>
  <c r="K42" i="21"/>
  <c r="L109" i="9"/>
  <c r="J42" i="8" l="1"/>
  <c r="J53" i="7"/>
  <c r="L64" i="3" l="1"/>
  <c r="L77" i="4"/>
  <c r="L33" i="20"/>
  <c r="I146" i="18"/>
  <c r="L215" i="26"/>
</calcChain>
</file>

<file path=xl/sharedStrings.xml><?xml version="1.0" encoding="utf-8"?>
<sst xmlns="http://schemas.openxmlformats.org/spreadsheetml/2006/main" count="2398" uniqueCount="963">
  <si>
    <t xml:space="preserve">Naročnik: </t>
  </si>
  <si>
    <t>2000 Maribor</t>
  </si>
  <si>
    <t>Zap. Št.</t>
  </si>
  <si>
    <t>opis blaga</t>
  </si>
  <si>
    <t>1.  </t>
  </si>
  <si>
    <t>kg</t>
  </si>
  <si>
    <t>2.  </t>
  </si>
  <si>
    <t>3.  </t>
  </si>
  <si>
    <t>4.  </t>
  </si>
  <si>
    <t>5.  </t>
  </si>
  <si>
    <t>6.  </t>
  </si>
  <si>
    <t>Končna vrednost ponudbe</t>
  </si>
  <si>
    <t>PREDRAČUN</t>
  </si>
  <si>
    <t>1.</t>
  </si>
  <si>
    <t>60.</t>
  </si>
  <si>
    <t>skupna končna vrednost z DDV</t>
  </si>
  <si>
    <t>59.</t>
  </si>
  <si>
    <t>61.</t>
  </si>
  <si>
    <t>62.</t>
  </si>
  <si>
    <t>63.</t>
  </si>
  <si>
    <t>64.</t>
  </si>
  <si>
    <t>65.</t>
  </si>
  <si>
    <t>67.</t>
  </si>
  <si>
    <t>68.</t>
  </si>
  <si>
    <t>69.</t>
  </si>
  <si>
    <t>70.</t>
  </si>
  <si>
    <t>71.</t>
  </si>
  <si>
    <t>72.</t>
  </si>
  <si>
    <t>Eko stegno bk</t>
  </si>
  <si>
    <t>Eko pleče bk</t>
  </si>
  <si>
    <t>Eko goveje kosti</t>
  </si>
  <si>
    <t>Eko goveja hrenovka</t>
  </si>
  <si>
    <t>l</t>
  </si>
  <si>
    <t>17.</t>
  </si>
  <si>
    <t>57.</t>
  </si>
  <si>
    <t>58.</t>
  </si>
  <si>
    <t>76.</t>
  </si>
  <si>
    <t>77.</t>
  </si>
  <si>
    <t>Puranji file</t>
  </si>
  <si>
    <t>14.</t>
  </si>
  <si>
    <t>15.</t>
  </si>
  <si>
    <t>Zaseka</t>
  </si>
  <si>
    <t>Mesnate kosti mlade govedine</t>
  </si>
  <si>
    <t>6.</t>
  </si>
  <si>
    <t>7.</t>
  </si>
  <si>
    <t>8.</t>
  </si>
  <si>
    <t>9.</t>
  </si>
  <si>
    <t>10.</t>
  </si>
  <si>
    <t>11.</t>
  </si>
  <si>
    <t>12.</t>
  </si>
  <si>
    <t>13.</t>
  </si>
  <si>
    <t>16.</t>
  </si>
  <si>
    <t>18.</t>
  </si>
  <si>
    <t>19.</t>
  </si>
  <si>
    <t>5.</t>
  </si>
  <si>
    <t>20.</t>
  </si>
  <si>
    <t>21.</t>
  </si>
  <si>
    <t>22.</t>
  </si>
  <si>
    <t>23.</t>
  </si>
  <si>
    <t>skupna končna vrednost 
z DDV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</si>
  <si>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</si>
  <si>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</si>
  <si>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</si>
  <si>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</si>
  <si>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</si>
  <si>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</si>
  <si>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</si>
  <si>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</si>
  <si>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</si>
  <si>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</si>
  <si>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</si>
  <si>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</si>
  <si>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</si>
  <si>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</si>
  <si>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</si>
  <si>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</si>
  <si>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</si>
  <si>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</si>
  <si>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</si>
  <si>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</si>
  <si>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</si>
  <si>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</si>
  <si>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</si>
  <si>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</si>
  <si>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</si>
  <si>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</si>
  <si>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</si>
  <si>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</si>
  <si>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</si>
  <si>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</si>
  <si>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</si>
  <si>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</si>
  <si>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>100.</t>
  </si>
  <si>
    <t>101.</t>
  </si>
  <si>
    <t>103.</t>
  </si>
  <si>
    <t>105.</t>
  </si>
  <si>
    <t>108.</t>
  </si>
  <si>
    <t>109.</t>
  </si>
  <si>
    <t>111.</t>
  </si>
  <si>
    <t>112.</t>
  </si>
  <si>
    <t>113.</t>
  </si>
  <si>
    <t>115.</t>
  </si>
  <si>
    <t>120.</t>
  </si>
  <si>
    <t>121.</t>
  </si>
  <si>
    <t>122.</t>
  </si>
  <si>
    <t>125.</t>
  </si>
  <si>
    <t>126.</t>
  </si>
  <si>
    <t>128.</t>
  </si>
  <si>
    <t>129.</t>
  </si>
  <si>
    <t>131.</t>
  </si>
  <si>
    <t>133.</t>
  </si>
  <si>
    <t>134.</t>
  </si>
  <si>
    <t>135.</t>
  </si>
  <si>
    <t>136.</t>
  </si>
  <si>
    <t>140.</t>
  </si>
  <si>
    <t>141.</t>
  </si>
  <si>
    <t>144.</t>
  </si>
  <si>
    <t xml:space="preserve">kg </t>
  </si>
  <si>
    <t>2.</t>
  </si>
  <si>
    <t>3.</t>
  </si>
  <si>
    <t>4.</t>
  </si>
  <si>
    <t>45.</t>
  </si>
  <si>
    <t>Kajzerica 0,06 kg</t>
  </si>
  <si>
    <t>Prekajena šunka</t>
  </si>
  <si>
    <t>Šunkarica</t>
  </si>
  <si>
    <t>66.</t>
  </si>
  <si>
    <t>73.</t>
  </si>
  <si>
    <t>74.</t>
  </si>
  <si>
    <t>75.</t>
  </si>
  <si>
    <t>79.</t>
  </si>
  <si>
    <t>VRTEC STUDENCI MARIBOR</t>
  </si>
  <si>
    <t>Groharjeva ulica 22</t>
  </si>
  <si>
    <t>Bombetka koruzna 0,04 kg</t>
  </si>
  <si>
    <t>Mleko sterilizirano 2dl 3,5%m.m</t>
  </si>
  <si>
    <t xml:space="preserve">Sir tipa mozzarela kot bella pizza </t>
  </si>
  <si>
    <t>Sir tipa mozzarela majhne kroglice 250g</t>
  </si>
  <si>
    <t>Hrenovke v naravnem ovitku  (par 120 g)</t>
  </si>
  <si>
    <t>Pariška klobasa</t>
  </si>
  <si>
    <t>Posebna klobasa</t>
  </si>
  <si>
    <t>Prekajeni svinjski vrat</t>
  </si>
  <si>
    <t>Slanina-hamburška</t>
  </si>
  <si>
    <t>Slanina delikatesna</t>
  </si>
  <si>
    <t>Svinjsko stegno BK</t>
  </si>
  <si>
    <t>Svinjsko pleče BK</t>
  </si>
  <si>
    <t>Suha klobasa pohorska salama, turistična, ogrska ali podobno</t>
  </si>
  <si>
    <t>Kraški zašink</t>
  </si>
  <si>
    <t>Pršut suhi rezine</t>
  </si>
  <si>
    <t>Telečje stegno BK</t>
  </si>
  <si>
    <t>Piščančje perutnice brez konic</t>
  </si>
  <si>
    <t>Piščančja posebna klobasa</t>
  </si>
  <si>
    <t>Piščančje hrenovke</t>
  </si>
  <si>
    <t>Piščančja pečenica</t>
  </si>
  <si>
    <t>Puranje stegno BK in kože</t>
  </si>
  <si>
    <t>Puranja šunka</t>
  </si>
  <si>
    <t>Puranja pečenica</t>
  </si>
  <si>
    <t>Puranja pečena šunka</t>
  </si>
  <si>
    <t xml:space="preserve">VRTEC STUDENCI MARIBOR </t>
  </si>
  <si>
    <t>Kvas sveži 42 g</t>
  </si>
  <si>
    <t>Kvas sveži 500 g</t>
  </si>
  <si>
    <t xml:space="preserve">Olje sončnično 100% 1l v pvc </t>
  </si>
  <si>
    <t xml:space="preserve">Olje sončnično 100% 2l v pvc </t>
  </si>
  <si>
    <t xml:space="preserve">Olje solatno 1l v pvc </t>
  </si>
  <si>
    <t>Soda bikarbona 40g</t>
  </si>
  <si>
    <t>Sol jedilna kamena 1/1</t>
  </si>
  <si>
    <t>Voda negazirana 0,5l</t>
  </si>
  <si>
    <t>114.</t>
  </si>
  <si>
    <t>127.</t>
  </si>
  <si>
    <t>130.</t>
  </si>
  <si>
    <t>Sok ananas 100% 1/1</t>
  </si>
  <si>
    <t>Sok jabolčni 100% 1/1</t>
  </si>
  <si>
    <t>Sok pomaranča 100% 1/1</t>
  </si>
  <si>
    <t>Marmelada sadni namaz jagoda 100% sadni delež</t>
  </si>
  <si>
    <t>145.</t>
  </si>
  <si>
    <t>146.</t>
  </si>
  <si>
    <t>147.</t>
  </si>
  <si>
    <t>148.</t>
  </si>
  <si>
    <t>150.</t>
  </si>
  <si>
    <t>151.</t>
  </si>
  <si>
    <t>153.</t>
  </si>
  <si>
    <t>154.</t>
  </si>
  <si>
    <t>155.</t>
  </si>
  <si>
    <t>156.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</si>
  <si>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</si>
  <si>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</si>
  <si>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</si>
  <si>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</si>
  <si>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</si>
  <si>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</si>
  <si>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</si>
  <si>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</si>
  <si>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</si>
  <si>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</si>
  <si>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</si>
  <si>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</si>
  <si>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</si>
  <si>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</si>
  <si>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</si>
  <si>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</si>
  <si>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175.</t>
  </si>
  <si>
    <t>176.</t>
  </si>
  <si>
    <t>177.</t>
  </si>
  <si>
    <t>178.</t>
  </si>
  <si>
    <t>179.</t>
  </si>
  <si>
    <t>180.</t>
  </si>
  <si>
    <t>181.</t>
  </si>
  <si>
    <t>102.</t>
  </si>
  <si>
    <t>106.</t>
  </si>
  <si>
    <t>132.</t>
  </si>
  <si>
    <t>137.</t>
  </si>
  <si>
    <t>138.</t>
  </si>
  <si>
    <t>Marmelada sadni namaz malina 100% sadni delež</t>
  </si>
  <si>
    <t>Klinčki celi 30 g steklenička</t>
  </si>
  <si>
    <t>Kurkuma v prahu 50 g steklenička</t>
  </si>
  <si>
    <t>Timijan zdrobljeni 19 g steklenička</t>
  </si>
  <si>
    <t>Koper sušeni 16 g steklenička</t>
  </si>
  <si>
    <t xml:space="preserve">Kruh graham  </t>
  </si>
  <si>
    <t xml:space="preserve">Kruh pirin mešani </t>
  </si>
  <si>
    <t>Zap. št.</t>
  </si>
  <si>
    <t xml:space="preserve">               SKUPINA 4: MLEKO IN IZDELKI</t>
  </si>
  <si>
    <t xml:space="preserve">         SKUPINA 3: KRUH IN PEKOVSKI IZDELKI</t>
  </si>
  <si>
    <t>Pršut kuhani</t>
  </si>
  <si>
    <t>Pršut pečeni</t>
  </si>
  <si>
    <t>Olje repično 1l v pvc</t>
  </si>
  <si>
    <t>Muškatni orešček mleti 50 g steklenička</t>
  </si>
  <si>
    <t>šifra izdelka</t>
  </si>
  <si>
    <t>Marmelada sadni namaz marelica 100% sadni delež</t>
  </si>
  <si>
    <t>Žemlja bela 0,10 kg</t>
  </si>
  <si>
    <t>Štručka kornšpic 0,06 kg</t>
  </si>
  <si>
    <t>Žemlja koruzna 0,06 kg</t>
  </si>
  <si>
    <t>Piščančja šunka</t>
  </si>
  <si>
    <t>Skuša file v olju brez dodane limone125g</t>
  </si>
  <si>
    <t>78.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</si>
  <si>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</si>
  <si>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</si>
  <si>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</si>
  <si>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</si>
  <si>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</si>
  <si>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</si>
  <si>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</si>
  <si>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</si>
  <si>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</si>
  <si>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</si>
  <si>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</si>
  <si>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</si>
  <si>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</si>
  <si>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</si>
  <si>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</si>
  <si>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</si>
  <si>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</si>
  <si>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</si>
  <si>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</si>
  <si>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</si>
  <si>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104.</t>
  </si>
  <si>
    <t>107.</t>
  </si>
  <si>
    <t>110.</t>
  </si>
  <si>
    <t>116.</t>
  </si>
  <si>
    <t>149.</t>
  </si>
  <si>
    <t>Piščančji hrbti</t>
  </si>
  <si>
    <t>Štručka sirova 0,06 kg</t>
  </si>
  <si>
    <t xml:space="preserve">            SKUPINA 1: SADJE IN ZELENJAVA</t>
  </si>
  <si>
    <t>Blitva</t>
  </si>
  <si>
    <t>Čebula mlada</t>
  </si>
  <si>
    <t>Čebula srebrnjak</t>
  </si>
  <si>
    <t>Grozdje belo</t>
  </si>
  <si>
    <t>Grozdje rdeče</t>
  </si>
  <si>
    <t>Hruške viljamovke</t>
  </si>
  <si>
    <t>Koleraba nadzemna</t>
  </si>
  <si>
    <t>Korenje rinfuza</t>
  </si>
  <si>
    <t>Krompir</t>
  </si>
  <si>
    <t>Kutina</t>
  </si>
  <si>
    <t>Mandarine</t>
  </si>
  <si>
    <t>Nektarine</t>
  </si>
  <si>
    <t>Ohrovt brstični</t>
  </si>
  <si>
    <t>Paprika rdeča</t>
  </si>
  <si>
    <t>Paprika rumena</t>
  </si>
  <si>
    <t>Paprika zelena</t>
  </si>
  <si>
    <t>Paradižnik češnjevec</t>
  </si>
  <si>
    <t>Peteršilj koren</t>
  </si>
  <si>
    <t>Pomaranče rdeče</t>
  </si>
  <si>
    <t>Radič rdeči</t>
  </si>
  <si>
    <t>Radič zeleni</t>
  </si>
  <si>
    <t>Solata endivija</t>
  </si>
  <si>
    <t>Pastinak</t>
  </si>
  <si>
    <t xml:space="preserve">               SKUPINA 5: SLADOLED</t>
  </si>
  <si>
    <t>alergeni v izdelku</t>
  </si>
  <si>
    <t xml:space="preserve">        SKUPINA 9: ZAMRZNJENA PREHRANA</t>
  </si>
  <si>
    <t xml:space="preserve">Tuna kosi v oljčnem olju vrečka </t>
  </si>
  <si>
    <t xml:space="preserve">Tuna kosi v sončničnem olju vrečka </t>
  </si>
  <si>
    <t xml:space="preserve">Severnoafriški čopovec som file sveži </t>
  </si>
  <si>
    <t xml:space="preserve">Severnoafriški čopovec som mleti sveži </t>
  </si>
  <si>
    <t>Saj (trska) porcije brez kože in kosti zm 100-140 g 10 % glazure</t>
  </si>
  <si>
    <t>Tuna rumenoplavuta porcijska</t>
  </si>
  <si>
    <t>Tilapija file (pisan ostriž) IQF 80-160g, 30% glazure</t>
  </si>
  <si>
    <t>Zelena stebeljna</t>
  </si>
  <si>
    <t>okvirna letna količina</t>
  </si>
  <si>
    <r>
      <t xml:space="preserve">Ponudnik: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</si>
  <si>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Ponudnik: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</t>
    </r>
  </si>
  <si>
    <r>
      <t xml:space="preserve">Ponudnik: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</si>
  <si>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Ponudnik: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</si>
  <si>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Ponudnik: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</si>
  <si>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t>Svinjska ribica (mali file)</t>
  </si>
  <si>
    <t>Svinjska potrebušina</t>
  </si>
  <si>
    <r>
      <t xml:space="preserve">Ponudnik: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</si>
  <si>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Ponudnik: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</t>
    </r>
  </si>
  <si>
    <t>Paradižnik v grozdih</t>
  </si>
  <si>
    <t>Žemlja bela 0,04 kg</t>
  </si>
  <si>
    <t xml:space="preserve">          SKUPINA 6: MESO IN IZDELKI</t>
  </si>
  <si>
    <t>Meso iz tunke, šunka</t>
  </si>
  <si>
    <t>Ocvirki, suhi</t>
  </si>
  <si>
    <t xml:space="preserve">        SKUPINA 7: PERUTNINA IN IZDELKI</t>
  </si>
  <si>
    <t xml:space="preserve">        SKUPINA 8: ŽITA, STROČNICE, SEMENA IN IZDELKI</t>
  </si>
  <si>
    <r>
      <t xml:space="preserve">Ponudnik: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</t>
    </r>
  </si>
  <si>
    <t xml:space="preserve">        SKUPINA 10: RIBE</t>
  </si>
  <si>
    <t xml:space="preserve">Ponudnik:                                      </t>
  </si>
  <si>
    <t xml:space="preserve">Ponudnik:                                                                                                                                    </t>
  </si>
  <si>
    <t xml:space="preserve">Ponudnik:                                                                                                                                                                                                                    </t>
  </si>
  <si>
    <t xml:space="preserve">Ponudnik:                                                                                              </t>
  </si>
  <si>
    <t>Polenovka (trska) file 140-180g 10% glazure</t>
  </si>
  <si>
    <t>117.</t>
  </si>
  <si>
    <t>118.</t>
  </si>
  <si>
    <t>119.</t>
  </si>
  <si>
    <t>157.</t>
  </si>
  <si>
    <t>Kvas suhi vrečica 7 g</t>
  </si>
  <si>
    <t>Sojin jogurt navadni lonček 125 g</t>
  </si>
  <si>
    <t>Sojin jogurt sadni lonček 125 g</t>
  </si>
  <si>
    <t>Atlantski losos file TRIME sveži obrezan brez kosti in kože</t>
  </si>
  <si>
    <t>Divji losos porcijski brez kože zm  IQF 100-160 g, 25 % glazure</t>
  </si>
  <si>
    <t>Kapski file brez kože IQFzm 60-120g, 10 % glazure</t>
  </si>
  <si>
    <t xml:space="preserve">Sir - tip ementalec </t>
  </si>
  <si>
    <t>Jabolka</t>
  </si>
  <si>
    <t>Eko banane</t>
  </si>
  <si>
    <t>Eko kivi</t>
  </si>
  <si>
    <t>Eko pomaranče</t>
  </si>
  <si>
    <t>Eko hruške</t>
  </si>
  <si>
    <t>Eko por</t>
  </si>
  <si>
    <t>Eko kislo zelje</t>
  </si>
  <si>
    <t>Eko kisla repa</t>
  </si>
  <si>
    <t>Integrirana jabolka različnih sort</t>
  </si>
  <si>
    <t xml:space="preserve">Kislo mleko 3,2% m.m. 180g </t>
  </si>
  <si>
    <t xml:space="preserve">Sir - tip edamec </t>
  </si>
  <si>
    <t xml:space="preserve">Sir - tip gauda </t>
  </si>
  <si>
    <t xml:space="preserve">Skuta polnomastna 500 g </t>
  </si>
  <si>
    <t xml:space="preserve">Skuta- posneta 500g </t>
  </si>
  <si>
    <t xml:space="preserve">Smetana za kuhanje 1/2 l  </t>
  </si>
  <si>
    <t xml:space="preserve">Smetana za kuhanje 2 dl  </t>
  </si>
  <si>
    <t xml:space="preserve">Maslo surovo, I. kvalitete, 220-250g </t>
  </si>
  <si>
    <t xml:space="preserve">Telečje pleče BK </t>
  </si>
  <si>
    <t xml:space="preserve">Piščančja bedra krača in stegno </t>
  </si>
  <si>
    <t xml:space="preserve">Piščančje krače 120g/kos </t>
  </si>
  <si>
    <t xml:space="preserve">Piščančje prsi BK in kože </t>
  </si>
  <si>
    <t>Piščančje stegno BK in kože</t>
  </si>
  <si>
    <t xml:space="preserve">Piščančji file BK in kože </t>
  </si>
  <si>
    <t xml:space="preserve">Sladkor rjavi demerera 500g </t>
  </si>
  <si>
    <t>Olje bučno 100%, jedilno, nerafinirano 1l, z zaščiteno geografsko označbo</t>
  </si>
  <si>
    <t>Eko limone pakirane</t>
  </si>
  <si>
    <t>Eko korenje pakirano</t>
  </si>
  <si>
    <t>139.</t>
  </si>
  <si>
    <t>142.</t>
  </si>
  <si>
    <t xml:space="preserve">okvirna letna količina </t>
  </si>
  <si>
    <t xml:space="preserve">Ananas </t>
  </si>
  <si>
    <t xml:space="preserve">Avokado </t>
  </si>
  <si>
    <t xml:space="preserve">Banane </t>
  </si>
  <si>
    <t>Borovnice gozdne</t>
  </si>
  <si>
    <t xml:space="preserve">Breskve </t>
  </si>
  <si>
    <t xml:space="preserve">Češnje </t>
  </si>
  <si>
    <t xml:space="preserve">Granatno jabolko </t>
  </si>
  <si>
    <t>Haskap jagode</t>
  </si>
  <si>
    <t xml:space="preserve">Hruške </t>
  </si>
  <si>
    <t xml:space="preserve">Jagode </t>
  </si>
  <si>
    <t>Kaki sort užitnih tdih plodov kot vanilija</t>
  </si>
  <si>
    <t xml:space="preserve">Kivi </t>
  </si>
  <si>
    <t xml:space="preserve">Klementine </t>
  </si>
  <si>
    <t>Klemenvile</t>
  </si>
  <si>
    <t>Limeta</t>
  </si>
  <si>
    <t xml:space="preserve">Limone </t>
  </si>
  <si>
    <t>Lubenica</t>
  </si>
  <si>
    <t>Maline</t>
  </si>
  <si>
    <t>Mandore</t>
  </si>
  <si>
    <t xml:space="preserve">Marelice </t>
  </si>
  <si>
    <t>Melona oranžno meso</t>
  </si>
  <si>
    <t>Melona rumeno meso</t>
  </si>
  <si>
    <t xml:space="preserve">Naši </t>
  </si>
  <si>
    <t xml:space="preserve">Pomaranče </t>
  </si>
  <si>
    <t>Ringlo sliva</t>
  </si>
  <si>
    <t>Slive</t>
  </si>
  <si>
    <t xml:space="preserve">Brokoli  </t>
  </si>
  <si>
    <t>Bučke cukini</t>
  </si>
  <si>
    <t>Bučke hokaido</t>
  </si>
  <si>
    <t xml:space="preserve">Cvetača </t>
  </si>
  <si>
    <t>Fižol stročji rumeni</t>
  </si>
  <si>
    <t>Fižol stročji zeleni</t>
  </si>
  <si>
    <t xml:space="preserve">Jajčevci </t>
  </si>
  <si>
    <t xml:space="preserve">Kitajsko zelje </t>
  </si>
  <si>
    <t xml:space="preserve">Koleraba rumena </t>
  </si>
  <si>
    <t xml:space="preserve">Koromač </t>
  </si>
  <si>
    <t>Krompir očiščen</t>
  </si>
  <si>
    <t>Krompir novi</t>
  </si>
  <si>
    <t>Krompir novi očiščen</t>
  </si>
  <si>
    <t xml:space="preserve">Kumare </t>
  </si>
  <si>
    <t xml:space="preserve">Motovilec  </t>
  </si>
  <si>
    <t xml:space="preserve">Ohrovt </t>
  </si>
  <si>
    <t xml:space="preserve">Paradižnik </t>
  </si>
  <si>
    <t xml:space="preserve">Peteršilj  zelenje </t>
  </si>
  <si>
    <t xml:space="preserve">Por  </t>
  </si>
  <si>
    <t>Redkvica rdeča brez zelenja</t>
  </si>
  <si>
    <t>Repa kisla rinfuza</t>
  </si>
  <si>
    <t xml:space="preserve">Rukola </t>
  </si>
  <si>
    <t>Sladki krompir</t>
  </si>
  <si>
    <t xml:space="preserve">Solata mehkolistna </t>
  </si>
  <si>
    <t xml:space="preserve">Šampinjoni </t>
  </si>
  <si>
    <t>Špinača mlada sveža pakirana</t>
  </si>
  <si>
    <t>Šparglji zeleni</t>
  </si>
  <si>
    <t xml:space="preserve">Zelena gomolj </t>
  </si>
  <si>
    <t>Zelje kislo rinfuza</t>
  </si>
  <si>
    <t>Zelje rdeče sveže</t>
  </si>
  <si>
    <t>VELJAVNOST OD 1.1.2026 DO 31.12.2026</t>
  </si>
  <si>
    <t xml:space="preserve">Borovnice </t>
  </si>
  <si>
    <t xml:space="preserve">Brokoli </t>
  </si>
  <si>
    <t xml:space="preserve">Brstični ohrovt </t>
  </si>
  <si>
    <t>Brusnice</t>
  </si>
  <si>
    <t xml:space="preserve">Gozni sadeži </t>
  </si>
  <si>
    <t>Grah</t>
  </si>
  <si>
    <t xml:space="preserve">Koruza </t>
  </si>
  <si>
    <t xml:space="preserve">Maline </t>
  </si>
  <si>
    <t>Mango kocke</t>
  </si>
  <si>
    <t>Marelica kocke</t>
  </si>
  <si>
    <t>Rdeča paprika rezana</t>
  </si>
  <si>
    <t>Slive polovičke</t>
  </si>
  <si>
    <t>Stročji fižol ploščati zeleni</t>
  </si>
  <si>
    <t>Stročji fižol rumeni</t>
  </si>
  <si>
    <t>Stročji fižol zeleni</t>
  </si>
  <si>
    <t>Šparglji beli</t>
  </si>
  <si>
    <t>Špinača pasirana, briketi</t>
  </si>
  <si>
    <t>Višnje</t>
  </si>
  <si>
    <t>Lazanja listi predkuhani</t>
  </si>
  <si>
    <t>Njoki ajdovi</t>
  </si>
  <si>
    <t>Njoki krompirjevi</t>
  </si>
  <si>
    <t>Palačinke nesladkane</t>
  </si>
  <si>
    <t>Polpet sojini</t>
  </si>
  <si>
    <t>Polpeti zelenjavni</t>
  </si>
  <si>
    <t>Svaljki</t>
  </si>
  <si>
    <t>Svaljki polnozrnati</t>
  </si>
  <si>
    <t>Svaljki s skuto</t>
  </si>
  <si>
    <t>Štruklji ajdovi s skuto</t>
  </si>
  <si>
    <t>Štruklji s skuto</t>
  </si>
  <si>
    <t>Testo listnato</t>
  </si>
  <si>
    <t>Testo vlečeno</t>
  </si>
  <si>
    <t>Žlikrofi idrijski</t>
  </si>
  <si>
    <t>Morska plošča platesa (Pleuronectes platessa), file brez kosti in kože, max. 20% ledu, 80-160g</t>
  </si>
  <si>
    <t>Oslič argentinski file IQF 80-200g</t>
  </si>
  <si>
    <t>Paniran kapski file 80-130g</t>
  </si>
  <si>
    <t xml:space="preserve">Panirani ribji file aljaški polak 80g </t>
  </si>
  <si>
    <t>Rumenoplavuta limanda file brez kosti in kože, max. 30% ledu, 120-250g</t>
  </si>
  <si>
    <t>Jogurt navadni čvrsti, 3,2% m.m., lonček 150-180g</t>
  </si>
  <si>
    <t>Jogurt navadni čvrsti, 1,3-1,6% m.m., lonček 150-180g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</si>
  <si>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</si>
  <si>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</si>
  <si>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</si>
  <si>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</si>
  <si>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</si>
  <si>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</si>
  <si>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</si>
  <si>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</si>
  <si>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</si>
  <si>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</si>
  <si>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</si>
  <si>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</si>
  <si>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</si>
  <si>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22.  </t>
  </si>
  <si>
    <t>23.  </t>
  </si>
  <si>
    <t>24.  </t>
  </si>
  <si>
    <t>25.  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</si>
  <si>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</si>
  <si>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</si>
  <si>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</si>
  <si>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</si>
  <si>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</si>
  <si>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</si>
  <si>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</si>
  <si>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</si>
  <si>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</si>
  <si>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</si>
  <si>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</si>
  <si>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</si>
  <si>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</si>
  <si>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</si>
  <si>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</si>
  <si>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</si>
  <si>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</si>
  <si>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</si>
  <si>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</si>
  <si>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</si>
  <si>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</si>
  <si>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</si>
  <si>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>50.  </t>
  </si>
  <si>
    <t>51.  </t>
  </si>
  <si>
    <t>52.  </t>
  </si>
  <si>
    <t>Jogurt sadni probiotični, lonček 150-180g</t>
  </si>
  <si>
    <t>Jogurt sadni probiotični, 500-1000g</t>
  </si>
  <si>
    <t>Jogurt navadni grški tip, lonček 150g</t>
  </si>
  <si>
    <t>Jogurt sadni grški tip, lonček 150g</t>
  </si>
  <si>
    <t>Jogurt sadni 1000g</t>
  </si>
  <si>
    <t>Mleko sterilizirano brez laktoze 1,5% m.m.  0,2 l</t>
  </si>
  <si>
    <t>Mleko sterilizirano brez laktoze 3,5% m.m.  1L</t>
  </si>
  <si>
    <t>Mleko sterilizirano brez laktoze 1,5% m.m.  1L</t>
  </si>
  <si>
    <t xml:space="preserve">Namaz mlečni lonček 140-150 g </t>
  </si>
  <si>
    <t>Mleko pasterizirano, 1L, 3,5% m.m.</t>
  </si>
  <si>
    <t xml:space="preserve">Mleko pasterizirano 1L, 1,5% m.m. </t>
  </si>
  <si>
    <t xml:space="preserve">Skuta polnomastna 5kg </t>
  </si>
  <si>
    <t xml:space="preserve">Skuta posneta 5kg </t>
  </si>
  <si>
    <t xml:space="preserve">Smetana sladka za stepanje pasterizirana 180-250g </t>
  </si>
  <si>
    <t>Sladoled gozdni sadeži brez soje kot sestavine, 2000 ml</t>
  </si>
  <si>
    <t>Sladoled lonček vanilija brez laktoze in soje kot sestavine - do 120ml</t>
  </si>
  <si>
    <t>Pečenica (par 140g)</t>
  </si>
  <si>
    <t>Eko kruh črni</t>
  </si>
  <si>
    <t>Eko kruh ovseni</t>
  </si>
  <si>
    <t>Eko kruh pšenični polnozrnati</t>
  </si>
  <si>
    <t xml:space="preserve">Eko kruh rženi mešani </t>
  </si>
  <si>
    <t>končna cena na kos izdelka brez DDV</t>
  </si>
  <si>
    <t>Eko vložena rdeča pesa 650-750 g</t>
  </si>
  <si>
    <t>Eko vložene kisle kumarice 650-750 g</t>
  </si>
  <si>
    <t>Eko vložena rdeča pesa 2400 g</t>
  </si>
  <si>
    <t>Bučke maslenke</t>
  </si>
  <si>
    <t>Redkev črna</t>
  </si>
  <si>
    <t>Zelje kislo pakirano 1 kg</t>
  </si>
  <si>
    <t>Repa kisla pakirana 1 kg</t>
  </si>
  <si>
    <t>Paprika babura</t>
  </si>
  <si>
    <t xml:space="preserve">Česen </t>
  </si>
  <si>
    <t xml:space="preserve">Čebula </t>
  </si>
  <si>
    <t>Čebula rdeča</t>
  </si>
  <si>
    <t>VELJAVNOST OD 01.01.2026 DO 31.01.2026</t>
  </si>
  <si>
    <t>21.  </t>
  </si>
  <si>
    <t>26.  </t>
  </si>
  <si>
    <t>27.  </t>
  </si>
  <si>
    <t>53.  </t>
  </si>
  <si>
    <t xml:space="preserve">Smetana kisla 18 - 20% m.m. 180g </t>
  </si>
  <si>
    <t>Piščančje prsi narezek brez glutena, pakiran100g</t>
  </si>
  <si>
    <t>Piščančje prsi v ovitku brez glutena</t>
  </si>
  <si>
    <t>Tuna v konzervi s sončničnim oljem 1000-2000g</t>
  </si>
  <si>
    <t>Eko krompir</t>
  </si>
  <si>
    <t>Eko jabolka</t>
  </si>
  <si>
    <t>Eko zelena solata gentila</t>
  </si>
  <si>
    <t>Eko čebula</t>
  </si>
  <si>
    <t>Eko česen</t>
  </si>
  <si>
    <t>Eko bučke cukini</t>
  </si>
  <si>
    <t>Eko kisla smetana 200 g</t>
  </si>
  <si>
    <t>Eko maslo 200 g</t>
  </si>
  <si>
    <t>Eko maslo 500 g</t>
  </si>
  <si>
    <t>Eko mleko 3,2 % m.m., lonček 150 g</t>
  </si>
  <si>
    <t>Eko mleko vanilija 3,2 % m.m., 3 kg</t>
  </si>
  <si>
    <t>Eko mleko vanilija 3,2 % m.m., lonček 150 g</t>
  </si>
  <si>
    <t>Eko sir v slanici</t>
  </si>
  <si>
    <t>Eko skuta albuminska</t>
  </si>
  <si>
    <t xml:space="preserve">Eko skuta nepasirana </t>
  </si>
  <si>
    <t xml:space="preserve">Smetana kisla mileram 18 - 20% m.m. 400 - 450g </t>
  </si>
  <si>
    <t>Sir ribani pakiran 300-330g</t>
  </si>
  <si>
    <t xml:space="preserve">         SKUPINA 2: INTEGRIRANA JABOLKA </t>
  </si>
  <si>
    <t xml:space="preserve">alergeni </t>
  </si>
  <si>
    <t>Solata rozetaste sorte</t>
  </si>
  <si>
    <t>Solata glavnate sorte in ledenka</t>
  </si>
  <si>
    <t xml:space="preserve">Mlada govedina pleče BK </t>
  </si>
  <si>
    <t>Svinjska ribica (kare brez kosti-dolga hrbtna mišiva)</t>
  </si>
  <si>
    <t xml:space="preserve">Mlada govedina stegno BK </t>
  </si>
  <si>
    <t xml:space="preserve">Mlada govedina bočnik BK </t>
  </si>
  <si>
    <t>ZGO</t>
  </si>
  <si>
    <t xml:space="preserve">Šunka v ovitku </t>
  </si>
  <si>
    <t>Cvetača 15-30 mm</t>
  </si>
  <si>
    <t>Bombetka hambuger 0,06 kg</t>
  </si>
  <si>
    <t>Bombetka pirina 0,06 kg</t>
  </si>
  <si>
    <t>Kruh ajdov mešani</t>
  </si>
  <si>
    <t>Kruh ajdov z orehi</t>
  </si>
  <si>
    <t>Kruh pšenični beli</t>
  </si>
  <si>
    <t>Kruh francoz beli 0,3-0,4 kg</t>
  </si>
  <si>
    <t>Kruh koruzni mešani</t>
  </si>
  <si>
    <t>Kruh krompirjev</t>
  </si>
  <si>
    <t>Kruh mlečni</t>
  </si>
  <si>
    <t>Kruh ovseni mešani</t>
  </si>
  <si>
    <t xml:space="preserve">Kruh pšenični polbeli </t>
  </si>
  <si>
    <t>Rogljiček kvašen prazen 0,04 kg</t>
  </si>
  <si>
    <t>Kruh pšenični črni</t>
  </si>
  <si>
    <t xml:space="preserve">Suhi jabolčni krhlji olupljeni </t>
  </si>
  <si>
    <t>Lešniki luščeni jedrca 1 kg</t>
  </si>
  <si>
    <t>Mandlji jedrca 1 kg</t>
  </si>
  <si>
    <t>Orehi luščeni jedrca 1 kg</t>
  </si>
  <si>
    <t>Eko kruh pirin mešani</t>
  </si>
  <si>
    <t>Eko kruh ajdov mešani</t>
  </si>
  <si>
    <t>Eko ovseno pecivo 80g</t>
  </si>
  <si>
    <t>Eko pirino pecivo 80g</t>
  </si>
  <si>
    <t>Ajdova  kaša, 1kg</t>
  </si>
  <si>
    <t>Bučna semena buč golic, pakirane 200g</t>
  </si>
  <si>
    <t>Čičerika, suha, 400g</t>
  </si>
  <si>
    <t>Čičerika, suha, 5 kg</t>
  </si>
  <si>
    <t>Drobtine, bele, 1 kg</t>
  </si>
  <si>
    <t>Drobtine, bele, 10 kg</t>
  </si>
  <si>
    <t>Drobtine, polbele, 1 kg</t>
  </si>
  <si>
    <t>Grisini klasik, 120g</t>
  </si>
  <si>
    <t>Grisini sezam, 120g</t>
  </si>
  <si>
    <t>Ješprenj, 1 kg</t>
  </si>
  <si>
    <t>Koruzni zdrob, 1kg</t>
  </si>
  <si>
    <t xml:space="preserve">Kuskus, 500 g </t>
  </si>
  <si>
    <t>Kuskus, 2 kg</t>
  </si>
  <si>
    <t>Kuskus, polnozrnati, 250 g</t>
  </si>
  <si>
    <t>Leča, rjava, suha, 500 g</t>
  </si>
  <si>
    <t>Mlinci brez jajc, 250 g</t>
  </si>
  <si>
    <t>Mlinci brez jajc, 6 kg</t>
  </si>
  <si>
    <t xml:space="preserve">Mlinci z jajci, 250 g </t>
  </si>
  <si>
    <t>Mlinci z jajci, 6 kg</t>
  </si>
  <si>
    <t>Moka namenska za kvašeno in vlečeno testo, 1 kg</t>
  </si>
  <si>
    <t>Moka, ajdova, 1 kg</t>
  </si>
  <si>
    <t>Moka, koruzna, 1 kg</t>
  </si>
  <si>
    <t>Moka, pirina, 1 kg</t>
  </si>
  <si>
    <t>Moka, pirina, polnozrnata, 1 kg</t>
  </si>
  <si>
    <t>Moka, pšenična, gladka, tip 500, 1 kg</t>
  </si>
  <si>
    <t>Moka, pšenična, ostra, 1kg</t>
  </si>
  <si>
    <t>Moka, pšenična, polnozrnata, 1 kg</t>
  </si>
  <si>
    <t>Moka, ržena, 1 kg</t>
  </si>
  <si>
    <t>Ovseni kosmiči, rahli, 500g</t>
  </si>
  <si>
    <t>Pirini kosmiči, rahli, 500 g</t>
  </si>
  <si>
    <t>Polenta, bela, 250 g</t>
  </si>
  <si>
    <t>Polenta, 5 kg</t>
  </si>
  <si>
    <t>Prosena kaša, 1kg</t>
  </si>
  <si>
    <t>Pšenični zdrob, 1kg</t>
  </si>
  <si>
    <t xml:space="preserve">Ribana kaša, 500g </t>
  </si>
  <si>
    <t xml:space="preserve">Ribana kaša, 3 kg </t>
  </si>
  <si>
    <t>Rinčice, zakuha, 5 kg</t>
  </si>
  <si>
    <t>Riž, dolgozrnati parboiled, vakuumsko pakiran,1 kg</t>
  </si>
  <si>
    <t>Riž, dolgozrnati parboiled, 10 kg</t>
  </si>
  <si>
    <t>Riž, srednjezrnati, 1 kg</t>
  </si>
  <si>
    <t>Riž, okroglozrnati, za mlečni riž, 1 kg</t>
  </si>
  <si>
    <t>Riž, okroglozrnati, za mlečni riž, 10 kg</t>
  </si>
  <si>
    <t>Riž, basmati, 500 g</t>
  </si>
  <si>
    <t>Riž, rjavi, parboiled, vakuumsko pakiran, 800g</t>
  </si>
  <si>
    <t>Tri žita, mešanica treh žit (pira, ječmen, riž), 800g</t>
  </si>
  <si>
    <t>Tri barvni riž (riž, kvinoja, ajda), 800g</t>
  </si>
  <si>
    <t xml:space="preserve">Rižek, jajčni, zakuha, 5 kg </t>
  </si>
  <si>
    <t>Sezamovo seme,  200g</t>
  </si>
  <si>
    <t>Sončnično seme, 200g</t>
  </si>
  <si>
    <t>Testenine krpice, bleki, 3 kg</t>
  </si>
  <si>
    <t>Testenine kratke cevke, mini rigatoni, 400g</t>
  </si>
  <si>
    <t>Testenine metuljčki,  durum, 400g</t>
  </si>
  <si>
    <t>Testenine metuljčki, 5 kg</t>
  </si>
  <si>
    <t>Testenine navihančki, polnozrnati, 500g</t>
  </si>
  <si>
    <t>Testenine polžki, brezjajčni, 500g</t>
  </si>
  <si>
    <t>Testenine polžki, jajčni, 500g</t>
  </si>
  <si>
    <t>Testenine polžki, jajčni, 5 kg</t>
  </si>
  <si>
    <t>Testenine peresniki, durum,  500g</t>
  </si>
  <si>
    <t>Testenine peresniki, mini durum, 400g</t>
  </si>
  <si>
    <t>Testenine peresniki, jajčni, 4 kg</t>
  </si>
  <si>
    <t>Testenine peresniki, polnozrnati, 500g</t>
  </si>
  <si>
    <t>Testenine, pirin klobuček, polnozrnati, 350 g</t>
  </si>
  <si>
    <t>Testenine, rezanci, polširoki, valjani,  8 kg</t>
  </si>
  <si>
    <t>Testenine, rezanci, polširoki, valjani, jajčni, 400 g</t>
  </si>
  <si>
    <t>Testenine, rezanci, široki, valjani, ajdovi, 400g</t>
  </si>
  <si>
    <t>Testenine rezanci, široki, valjani, pirini, polnozrnati, 400g</t>
  </si>
  <si>
    <t>Testenine  rezanci, široki, jajčni, 1 kg</t>
  </si>
  <si>
    <t>Testenine svedri, brezjajčni, 500g</t>
  </si>
  <si>
    <t>Testenine svedri, brezjajčni, 5kg</t>
  </si>
  <si>
    <t>Testenine svedri, jajčni, 5 kg</t>
  </si>
  <si>
    <t>Testenine špageti, brezjajčni, 500g</t>
  </si>
  <si>
    <t>Testenine špageti, jajčni, 500g</t>
  </si>
  <si>
    <t>Testenine špageti, jajčni 5 kg</t>
  </si>
  <si>
    <t xml:space="preserve">Testenine valvice, brezjajčne, 500 g </t>
  </si>
  <si>
    <t xml:space="preserve">Testenine valvice, jajčne, 500g </t>
  </si>
  <si>
    <t xml:space="preserve">Testenine valvice, 5 kg </t>
  </si>
  <si>
    <t>Zvezdice, jušne za zakuho, 5 kg</t>
  </si>
  <si>
    <t>Valjani jušni rezanci, 1 kg</t>
  </si>
  <si>
    <t>Rezanci, jušni, fidelini, 1 kg</t>
  </si>
  <si>
    <t>Zlate kroglice, 500g</t>
  </si>
  <si>
    <t>Moka pšenična polbela 1 kg</t>
  </si>
  <si>
    <t>Moka pšenična črna 1 kg</t>
  </si>
  <si>
    <t>Sir parmezan ribani 1000g</t>
  </si>
  <si>
    <t>Jogurt navadni tekoči, 1,3-1,6% m.m., lonček 1000g</t>
  </si>
  <si>
    <t>Jogurt navadni tekoči, 3,2-3,5% m.m., lonček 1000g</t>
  </si>
  <si>
    <t>Jogurt navadni probiotični, manj kot 1,6% mm, lonček 150-180g mm</t>
  </si>
  <si>
    <t>Jogurt navadni grški tip, lonček 400-430g</t>
  </si>
  <si>
    <t>Jogurt sadni lonček 3,2 % mm, 150-180g</t>
  </si>
  <si>
    <t xml:space="preserve">Jogurt navadni probiotični, manj kot 1,6% mm, 1000g </t>
  </si>
  <si>
    <t>Mleko pasterizirano, homogenizirano, vedro ali vreča 10L, vsaj 3,2% m.m.</t>
  </si>
  <si>
    <t>Mleko pasterizirano, homogenizirano, vedro ali vreča 10L, 1,5% m.m.</t>
  </si>
  <si>
    <t>Namaz mlečni pakiranje 2500-3000 g</t>
  </si>
  <si>
    <t>Sir ribani poltrdi 5 kg</t>
  </si>
  <si>
    <t xml:space="preserve">Sir - tip trapist </t>
  </si>
  <si>
    <t xml:space="preserve">Smetana sladka za stepanje pasterizirana 1000g </t>
  </si>
  <si>
    <t>Smetana sladka za stepanje sterilizirana 500g</t>
  </si>
  <si>
    <t>20.  </t>
  </si>
  <si>
    <t>Bazilika zdrobljena 140-180 g doza</t>
  </si>
  <si>
    <t>Ajvar nepekoč 540-680 g</t>
  </si>
  <si>
    <t>Čaj otroški 30g</t>
  </si>
  <si>
    <t>Gorčica 600-700g</t>
  </si>
  <si>
    <t>Ingver mleti steklenička 30-40g</t>
  </si>
  <si>
    <t>Kisle kumarice 4100g</t>
  </si>
  <si>
    <t>Kisle kumarice delikatesne  540-680 g</t>
  </si>
  <si>
    <t>Kompot marelica 2500 g</t>
  </si>
  <si>
    <t>Kompot višnja brez koščic 680-720 g</t>
  </si>
  <si>
    <t>Krema kokosova za stepanje 300-400 ml</t>
  </si>
  <si>
    <t>Kumina mleta 300-450 g doza</t>
  </si>
  <si>
    <t xml:space="preserve">Margarina veganska Extra Vital, Vitaquell (brez mleka in soje) ali enakovredno 250 g </t>
  </si>
  <si>
    <t>Sladoled mlečni čokolada brez soje kot sestavine, 1000 ml</t>
  </si>
  <si>
    <t>Sladoled mlečni gozdni sadeži brez soje kot sestavine, 1000 ml</t>
  </si>
  <si>
    <t>Sladoled mlečni trije okusi (jagoda, vanilija, čokolada) 1000 ml</t>
  </si>
  <si>
    <t>Sladoled mlečni trije okusi (jagoda, vanilija, čokolada) 2000 ml</t>
  </si>
  <si>
    <t>Sladoled mlečni vanilija brez soje kot sestavine, 1000 ml</t>
  </si>
  <si>
    <t>Sladoled mlečni vanilija brez soje kot sestavine, 2000 ml</t>
  </si>
  <si>
    <t>Sladoled sadni desert brez mleka in soje kot sestavine 80-110 ml</t>
  </si>
  <si>
    <t>Paprika vložena rdeča kisla 650-700 g</t>
  </si>
  <si>
    <t>Paradižnikova mezga, min 28-30% suhe snovi in brez konzervansov, 800 g</t>
  </si>
  <si>
    <t>Paradižnikovi pelati 400 g</t>
  </si>
  <si>
    <t>Paradižnikovi pelati 2500 g</t>
  </si>
  <si>
    <t xml:space="preserve">Pehtran zdrobljeni 7-10g </t>
  </si>
  <si>
    <t>Puding prašek čokolada 1 kg</t>
  </si>
  <si>
    <t>Puding prašek vanilin 1 kg</t>
  </si>
  <si>
    <t>Sladkor 1 kg</t>
  </si>
  <si>
    <t>Sladkor vanilija 1 kg</t>
  </si>
  <si>
    <t>Škrob jedilni Gustin 1 kg ali enakovredno</t>
  </si>
  <si>
    <t>Utrjevalec za smetano šlag fix 8-10 g ali enakovredno</t>
  </si>
  <si>
    <t>Želatina v listih 10-20 g</t>
  </si>
  <si>
    <t>Želatina fix instant 20 g</t>
  </si>
  <si>
    <t>Sojini koščki granule kot mleto meso</t>
  </si>
  <si>
    <t>123.</t>
  </si>
  <si>
    <t>124.</t>
  </si>
  <si>
    <t>Keksi baby Savoiardi 200-400 g ali enakovredno</t>
  </si>
  <si>
    <t>Eko jogurt 1,5-3,5 % m.m., lonček 150 g</t>
  </si>
  <si>
    <t>Eko jogurt 1,5-3,5 % m.m., 3 kg</t>
  </si>
  <si>
    <t>Eko jogurt sadni 1,5 - 3,5 % m.m., 3 kg</t>
  </si>
  <si>
    <t>Eko jogurt sadni 1,5 - 3,5 % m.m., lonček 150 g</t>
  </si>
  <si>
    <t>Eko mleko nehomogenizirano, sveže 3,2 - 3,5% m.m., 10 kg</t>
  </si>
  <si>
    <t>Eko mleko nehomogenizirano, sveže 3,2 - 3,5% m.m., 3 kg</t>
  </si>
  <si>
    <t>Eko kefir s kefirnimi zrni 3,2 - 3,5 % m.m., 3 kg</t>
  </si>
  <si>
    <t>Eko kefir s kefirnimi zrni sadni 3,2 -3,5 % m.m., lonček 150 g</t>
  </si>
  <si>
    <t>Eko mlečni smuooti sadni 3,2 - 3,5% mm, 150 g</t>
  </si>
  <si>
    <t>Curry v prahu 45-60 g</t>
  </si>
  <si>
    <t xml:space="preserve">Čokoladne mrvice </t>
  </si>
  <si>
    <t>Inčuni file slani v mali steklenički 150 - 160 g</t>
  </si>
  <si>
    <t>Keksi z ovsenimi kosmiči 250 g Grancereale ali enakovredno</t>
  </si>
  <si>
    <t xml:space="preserve">Keksi strojni, domači </t>
  </si>
  <si>
    <t>Kompot breskev 2500 - 4250 g</t>
  </si>
  <si>
    <t>Margarina Becel classic (brez mleka, glutena, soje) ali enakovredno 225g</t>
  </si>
  <si>
    <t xml:space="preserve">Marmelada sadni namaz borovnica ali gozdni sadeži 100% sadni delež </t>
  </si>
  <si>
    <t>Olive zelene brez koščic vložene 680-900 g</t>
  </si>
  <si>
    <t>Paprika sladka v prahu doza 640 - 1000 g</t>
  </si>
  <si>
    <t>Začimbna mešanica pizza 14-30 g steklenička</t>
  </si>
  <si>
    <t>Preliv za torte dolcela 12-13 g ali enakovredno</t>
  </si>
  <si>
    <t>Soda bikarbona 250 - 500g</t>
  </si>
  <si>
    <t>Brez glutena grisini 100-250 g</t>
  </si>
  <si>
    <t>Brez glutena testenine špageti do 500 g</t>
  </si>
  <si>
    <t>Eko javorjev sirup 250 ml</t>
  </si>
  <si>
    <t>Eko keksi brez mleka in jajc 100-200 g</t>
  </si>
  <si>
    <t>Eko ovseni napitek 1/l</t>
  </si>
  <si>
    <t>Eko pecilni prašek vinski kamen 17-20g</t>
  </si>
  <si>
    <t>Eko rižev puding kakav lonček 110-130g</t>
  </si>
  <si>
    <t>Eko rižev puding vanilija lonček 110-130g</t>
  </si>
  <si>
    <t xml:space="preserve">Eko riževa moka </t>
  </si>
  <si>
    <t>Eko riževo mleko  2-2,5 dl</t>
  </si>
  <si>
    <t>Eko riževo mleko 1 l</t>
  </si>
  <si>
    <t>Eko sojino mleko 1 l</t>
  </si>
  <si>
    <t>Eko tofu naravni 200g</t>
  </si>
  <si>
    <t>Eko paradižnikov koncentrat 200 g</t>
  </si>
  <si>
    <t xml:space="preserve">          SKUPINA 11: RAZNA IN EKO RAZNA PREHRANA</t>
  </si>
  <si>
    <t>Eko kuskus polnozrnati 500 g</t>
  </si>
  <si>
    <t>Eko kvinoja 500 g</t>
  </si>
  <si>
    <t>Eko amarant 500 g</t>
  </si>
  <si>
    <t>Eko okroglozrnati riž 1kg</t>
  </si>
  <si>
    <t>Eko kakav v prahu 150 g</t>
  </si>
  <si>
    <t xml:space="preserve">Eko čaj divja češnja filter 750 g </t>
  </si>
  <si>
    <t>152.</t>
  </si>
  <si>
    <t>174.</t>
  </si>
  <si>
    <t>182.</t>
  </si>
  <si>
    <t>183.</t>
  </si>
  <si>
    <t>184.</t>
  </si>
  <si>
    <t>Sol jedilna, morska, nerafinirana, ročno pridelana fino mleta Piran, jodirana 1 kg</t>
  </si>
  <si>
    <t>Skuša file v olju brez dodane limone pakirano od 850 - 900 g</t>
  </si>
  <si>
    <t>Sardine v olju pakirano 900 g</t>
  </si>
  <si>
    <t>Novozelanski repak file brez kože zmrznjen 80-120 g brez glazure</t>
  </si>
  <si>
    <t>Šetraj sušeni  185 g doza z dvojnim dozatorjem</t>
  </si>
  <si>
    <t>Sojin deset vanilija 115-130 g</t>
  </si>
  <si>
    <t>Sardine v olju 120-125 g</t>
  </si>
  <si>
    <t>Rum 1 l,  37,5-40% alkohola</t>
  </si>
  <si>
    <t>Univerzalna krema rastlinska 200 ml brez alergenov</t>
  </si>
  <si>
    <t>Rdeča pesa pasterizirana 670 - 680 g</t>
  </si>
  <si>
    <t>Peteršilj sušeni 75-100 g doza z dvojnim dozatorjem</t>
  </si>
  <si>
    <t>Paradižnik sušeni v olju, steklena embalaža 280-290 g</t>
  </si>
  <si>
    <t>Paradižnik pasirani 500 g</t>
  </si>
  <si>
    <t>Paprika vložena rdeča pečena 670 - 680 g</t>
  </si>
  <si>
    <t>Origano zdrobljeni 140 g doza z dvojnim dozatorjem</t>
  </si>
  <si>
    <t>Olje olivno hladno stiskano, extra deviško, v steklenici, z znakom "Varuje zdravje"</t>
  </si>
  <si>
    <t>Marmelada slivova, vsaj 50 g sadja na 100 g izdelka, 3 kg pakiranje</t>
  </si>
  <si>
    <t>Marmelada slivova, vsaj 50 g sadja na 100 g izdelka 850 g</t>
  </si>
  <si>
    <t>Marmelada slivov pekmez oslajen iz vsaj 160 g sadja na 100g izdelka 500 - 660 g</t>
  </si>
  <si>
    <t>Marmelada mešana, vsaj 50 g sadja na 100 g izdelka, 3 kg pakiranje</t>
  </si>
  <si>
    <t>Marmelada mešana, vsaj 50 g sadja na 100 g izdelka 850 g</t>
  </si>
  <si>
    <t>Marmelada marelična, vsaj 50 g sadja na 100g izdelka, 3 kg pakiranje</t>
  </si>
  <si>
    <t>Marmelada jagoda, vsaj 50 g sadja na 100 g izdelka 850 g</t>
  </si>
  <si>
    <t>Marmelada jagoda, vsaj 50 g sadja na 100 g izdelka, 3 kg pakiranje</t>
  </si>
  <si>
    <t>Marmelada marelična, vsaj 50 g sadja na 100g izdelka 850 g</t>
  </si>
  <si>
    <t>Majaron zdrobljeni 85-100 g doza z dvojnim dozatorjem</t>
  </si>
  <si>
    <t>Luštrek drobljeni 133 - 175 g doza z dvojnim dozatorjem</t>
  </si>
  <si>
    <t>Lovorjev list 60 g doza z dvojnim dozatorjem</t>
  </si>
  <si>
    <t>Klinčki mleti steklenička doza z dvojnim dozatorjem 160 g</t>
  </si>
  <si>
    <t>Kinder jajčka - jajček iz mlečne in čokoladne plasti z vsebnostjo igrače 20 g kot Kinder Ferrero</t>
  </si>
  <si>
    <t xml:space="preserve">Kava za belo kavo cikorija 250 g </t>
  </si>
  <si>
    <t>Kakav v prahu 100g vsaj 17,5% kakavovega masla</t>
  </si>
  <si>
    <t>Drobnjak sušeni 60-80 g doza z dvojnim dozatorjem</t>
  </si>
  <si>
    <t>Čokolada jedilna vsaj 43% kakava 200-500 g</t>
  </si>
  <si>
    <t>Brezglutenski kruh RUSTIKA 250g-narezan; brez mlečnih in jajčnih beljakvin, brez laktoze</t>
  </si>
  <si>
    <t xml:space="preserve">Brez glutena testenine zakuha rinčice 250g </t>
  </si>
  <si>
    <t>Brez glutena polenta bela 360 g</t>
  </si>
  <si>
    <t>Brez glutena polenta rumena 360-500 g</t>
  </si>
  <si>
    <t>Eko leča rdeča 500 g</t>
  </si>
  <si>
    <t>Eko leča zelena 500 g</t>
  </si>
  <si>
    <t>Eko riževa krema za kuhanje 200 ml</t>
  </si>
  <si>
    <t>gg</t>
  </si>
  <si>
    <t>Testenine špageti polnozrnati 500g</t>
  </si>
  <si>
    <t>Fižol suhi beli tetovec</t>
  </si>
  <si>
    <t xml:space="preserve">Fižol suhi češnjevec </t>
  </si>
  <si>
    <t xml:space="preserve">Jogurt sadni brez laktoze, lonček, 150-180g </t>
  </si>
  <si>
    <t xml:space="preserve">Kajmak lonček 250-500g </t>
  </si>
  <si>
    <t xml:space="preserve">Mascarpone lonček 250-500g </t>
  </si>
  <si>
    <t>Sir brez laktoze pakiran 300-370g</t>
  </si>
  <si>
    <t>Smetana kisla vedru 18 - 20% m.m. 3000 - 10000g</t>
  </si>
  <si>
    <t xml:space="preserve">Jogurt sadni probiotični, brez dodanega sladkorja in sladil, lonček 150-180g </t>
  </si>
  <si>
    <t xml:space="preserve">         SKUPINA 13: EKO KRUH IN PEKOVSKI IZDELKI</t>
  </si>
  <si>
    <t xml:space="preserve">        SKUPINA 14: EKO MLEKO IN IZDELKI</t>
  </si>
  <si>
    <t xml:space="preserve">         SKUPINA 15: EKO MESO MLADE GOVEDINE</t>
  </si>
  <si>
    <t xml:space="preserve"> shema kakovosti živila</t>
  </si>
  <si>
    <t>ZAHTEVA</t>
  </si>
  <si>
    <t xml:space="preserve"> shema kakovosti</t>
  </si>
  <si>
    <t>VELJAVNOST OD 1.1.2026 DO 31.1.2026</t>
  </si>
  <si>
    <t xml:space="preserve"> cena na kos izdelka brez DDV</t>
  </si>
  <si>
    <t>enota mere</t>
  </si>
  <si>
    <t>končna cena po enoti mere brez DDV</t>
  </si>
  <si>
    <t>končna cena po enoti mere z DDV</t>
  </si>
  <si>
    <t>ime izdelka in gramatura</t>
  </si>
  <si>
    <t xml:space="preserve"> shema kakovosti živila </t>
  </si>
  <si>
    <t>ime izdelkain gramatura</t>
  </si>
  <si>
    <t xml:space="preserve">enota mere </t>
  </si>
  <si>
    <t>shema kakovosti  živila</t>
  </si>
  <si>
    <t>shema kakovosti živila</t>
  </si>
  <si>
    <t xml:space="preserve">Margarina v kocki za peko, brez mleka kot sestavina (lahko v sledovih), kot je Zvijezda spec. namizna margarina 250g </t>
  </si>
  <si>
    <t>Mešanica začimb slovenske jedi 12 g</t>
  </si>
  <si>
    <t>Eko leča rjava 400 - 500 g</t>
  </si>
  <si>
    <t>Eko musli s sadjem, brez sladkorja 320 - 375 g</t>
  </si>
  <si>
    <t>Eko oljčno olje 0,75 - 1l</t>
  </si>
  <si>
    <t>Eko pasiran paradižnik 560-680 g</t>
  </si>
  <si>
    <t>Eko pelati celi 400 - 2250 g</t>
  </si>
  <si>
    <t>Eko pelati koščki 400 - 2250 g</t>
  </si>
  <si>
    <t>Eko suhe slive brez kočic in aditivov 200 - 400 g</t>
  </si>
  <si>
    <t xml:space="preserve">Janež celi 20-40 g </t>
  </si>
  <si>
    <t>Keksi masleni Finesse petit 460-1000 g ali enakovredno</t>
  </si>
  <si>
    <t>Kompot ananas koščki 3000 - 3050 g</t>
  </si>
  <si>
    <t>Kompot ananas koščki 365-850 g</t>
  </si>
  <si>
    <t xml:space="preserve">Koriander celi 22-28 g </t>
  </si>
  <si>
    <t>Kosmiči koruzni brez dodanega sladkorja 375 - 500 g</t>
  </si>
  <si>
    <t>Marmelada brusnica džem, vsaj 50% sadni delež 240-600 g</t>
  </si>
  <si>
    <t>Mešanica mediteranskih začimb 15 - 48 g</t>
  </si>
  <si>
    <t>Pecilni prašek vinski kamen  68-150 g</t>
  </si>
  <si>
    <t>Bučke muškatne</t>
  </si>
  <si>
    <t>Grenikvka rdeča</t>
  </si>
  <si>
    <t xml:space="preserve">Grenivke rumena </t>
  </si>
  <si>
    <t>Korenje rumeno</t>
  </si>
  <si>
    <t>Mango</t>
  </si>
  <si>
    <t>Ribez rdeči</t>
  </si>
  <si>
    <t xml:space="preserve">Zelje belo sveže </t>
  </si>
  <si>
    <t>Zelje belo sveže mlado</t>
  </si>
  <si>
    <t xml:space="preserve">Suhe hruške </t>
  </si>
  <si>
    <t>Polenta, rumena, 450 g</t>
  </si>
  <si>
    <t xml:space="preserve">Brezglutenska moka Schar mešanica B 1kg ali enakovredno </t>
  </si>
  <si>
    <t xml:space="preserve">Brezglutenska moka Schar mešanica C  1kg ali enakovredno </t>
  </si>
  <si>
    <t>Brezglutenski kruh BELI 200-300g-narezan; brez mlečnih in jajčnih beljakvin, brez laktoze</t>
  </si>
  <si>
    <t>Cimet mleti 390-600 g doza</t>
  </si>
  <si>
    <t xml:space="preserve">Čaj šipek, hibiskus / filter vrečke 1 kg          </t>
  </si>
  <si>
    <t xml:space="preserve">Čaj planinski / filter vrečke 1 kg         </t>
  </si>
  <si>
    <t>Čaj šipek / filter vrečke 1 kg</t>
  </si>
  <si>
    <t xml:space="preserve">Čaj otroški / filter vrečke 1kg        </t>
  </si>
  <si>
    <t xml:space="preserve">Čaj bezeg / filter vrečke 1 kg             </t>
  </si>
  <si>
    <t xml:space="preserve">Čaj gozdni sadeži / filter vrečke 1 kg   </t>
  </si>
  <si>
    <t xml:space="preserve">Čaj kamilica / filter vrečke  1 kg   </t>
  </si>
  <si>
    <t xml:space="preserve">Čaj lipa / filter vrečke  1 kg                  </t>
  </si>
  <si>
    <t xml:space="preserve">Čaj melisa / filter  vrečke ali rinfuza 1 kg   </t>
  </si>
  <si>
    <t xml:space="preserve">Čaj meta / filter vrečke 1 kg   </t>
  </si>
  <si>
    <t>Eko čičerika suha 400-1000g</t>
  </si>
  <si>
    <t>Čokolada v prahu z vsaj 36% kakava 1000 g</t>
  </si>
  <si>
    <t>Čokolada v prahu z vsaj 36% kakava 100 g</t>
  </si>
  <si>
    <t>Kava žitna proja, divka, kneipp ali enakovredno 250-1000 g</t>
  </si>
  <si>
    <t xml:space="preserve">Kis – jabolčni domači naravni iz neškropljenih starih sort kmečkih jabolk Simonič 1 l ali enakovredno </t>
  </si>
  <si>
    <t>Kis alkoholni 9% ocetne kisline 1L</t>
  </si>
  <si>
    <t>Kompot višnja brez koščic  4100 g</t>
  </si>
  <si>
    <t>Nektar jagoda vsaj 43 % sadni delež, brez sladil 1 L</t>
  </si>
  <si>
    <t>Nektar marelica vsaj 40 % sadni delež, brez sladil 1 L</t>
  </si>
  <si>
    <t>143.</t>
  </si>
  <si>
    <t>EKO</t>
  </si>
  <si>
    <t xml:space="preserve">Fižol rdeči v konzervi </t>
  </si>
  <si>
    <t>Mleti lešniki 200g</t>
  </si>
  <si>
    <t>Mleti orehi 200-500g</t>
  </si>
  <si>
    <t>Rožičeva moka 200g</t>
  </si>
  <si>
    <t>Mak mleti 200g</t>
  </si>
  <si>
    <t>Mak v zrnju 200g</t>
  </si>
  <si>
    <t>Kokosova moka 200-500g</t>
  </si>
  <si>
    <t>185.</t>
  </si>
  <si>
    <t>186.</t>
  </si>
  <si>
    <t>187.</t>
  </si>
  <si>
    <t>188.</t>
  </si>
  <si>
    <t>189.</t>
  </si>
  <si>
    <t>190.</t>
  </si>
  <si>
    <t>191.</t>
  </si>
  <si>
    <t>Eko brokoli</t>
  </si>
  <si>
    <t>Eko cvetača</t>
  </si>
  <si>
    <t>Eko špinača</t>
  </si>
  <si>
    <t>Bazilika rezana sveža do 100 g</t>
  </si>
  <si>
    <t>Borovnice ameriške 125 - 500 g</t>
  </si>
  <si>
    <t xml:space="preserve">Česen pakiranje do 500 g </t>
  </si>
  <si>
    <t>Drobnjak sveži do 100 g</t>
  </si>
  <si>
    <t>Korenje pakirano 1 kg</t>
  </si>
  <si>
    <t>Lešniki jedrca - praženi 200-1000 g</t>
  </si>
  <si>
    <t xml:space="preserve">Rozine 250-1000 g </t>
  </si>
  <si>
    <t>Rozine brez žvepla 250-500 g</t>
  </si>
  <si>
    <t>Rozine sultanine 250-500 g</t>
  </si>
  <si>
    <t>Suhe brusnice 100-500 g</t>
  </si>
  <si>
    <t>Suhe brusnice slajene z jabolčnim sokom 100-1000 g</t>
  </si>
  <si>
    <t>Suhe fige 200-500 g</t>
  </si>
  <si>
    <t>Suhe marelice brez koščic 200-1000 g</t>
  </si>
  <si>
    <t>Suhe slive brez koščic in konzervansov 200-1000 g</t>
  </si>
  <si>
    <t xml:space="preserve">Suhi dateljni brez koščic, 200 g </t>
  </si>
  <si>
    <t>Brez glutena koruzni kosmiči 300 - 500 g</t>
  </si>
  <si>
    <t>Brez glutena testenine polžki do 500 g</t>
  </si>
  <si>
    <t>Brez glutena testenine svedri do 500 g</t>
  </si>
  <si>
    <t xml:space="preserve">Brezglutenska moka Schar Farina universal mix 1 kg ali enakovredno </t>
  </si>
  <si>
    <t xml:space="preserve">Eko kis jabolčni 0,75 l Simonič ali enakovredno </t>
  </si>
  <si>
    <t>Brez glutena drobtine 300 - 375 g</t>
  </si>
  <si>
    <t>Brez glutena piškoti 175 - 200 g</t>
  </si>
  <si>
    <t xml:space="preserve">Brez glutena testenine zakuha rezanci 150 - 500 g </t>
  </si>
  <si>
    <t>Kakav v prahu 1000 g</t>
  </si>
  <si>
    <t>Kava s sestavo vsaj 75% sorte arabica in 25 % robusta, 100 g, Barcaffe ali enakovredno</t>
  </si>
  <si>
    <t>Korneti vaflji, prazni večje pakiranje 490 kosov, 7-11g teže na kos</t>
  </si>
  <si>
    <t>Mineralna voda naravna gazirana Radenska 1,5 l plastenka ali enakovredno</t>
  </si>
  <si>
    <t>Rdeča pesa pasterizirana 4200 - 4250 g</t>
  </si>
  <si>
    <t>Sadno žitna rezina 25-30 g Frutabela ali enakovredno</t>
  </si>
  <si>
    <t>Sladkor v prahu 500 - 1000 g</t>
  </si>
  <si>
    <t>Sojin desert čokolada lonček 115-130 g</t>
  </si>
  <si>
    <t>Sok rdeče sadje 100% 1 l  Dana ali enakovredno</t>
  </si>
  <si>
    <t>Sok jabolčni 100% 0,2 - 0,25 l</t>
  </si>
  <si>
    <t>Tunina Ro mare v lastnem soku 56-80 g ali enakovredno</t>
  </si>
  <si>
    <t>192.</t>
  </si>
  <si>
    <t>Bombetka ajdova 0,03 - 0,06 kg</t>
  </si>
  <si>
    <t>Bombetka graham 0,03 - 0,08 kg</t>
  </si>
  <si>
    <t>Bombetka krompirjeva 0,06 - 0,08 kg</t>
  </si>
  <si>
    <t>Bombetka ovsena 0,03 - 0,06 kg</t>
  </si>
  <si>
    <t>Krof 0,06 - 0,08 kg</t>
  </si>
  <si>
    <t>Kruh mešani s semeni</t>
  </si>
  <si>
    <t>Pletenica brez posipa 0,06 - 0,07 kg</t>
  </si>
  <si>
    <t>Pletenica makova 0,06 - 0,08 kg</t>
  </si>
  <si>
    <t>Pletenica sezamova 0,06 - 0,08 kg</t>
  </si>
  <si>
    <t>Rogljiček francoski 0,04 - 0,06 kg</t>
  </si>
  <si>
    <t>Rogljiček francoski z marmelado 0,06 - 0,08 kg</t>
  </si>
  <si>
    <t>Rogljiček kvašen marmeladni 0,06 - 0,08 kg</t>
  </si>
  <si>
    <t>Štručka sirova 0,035 - 0,04 kg</t>
  </si>
  <si>
    <t>Žemlja bela 0,055 - 0,08 kg</t>
  </si>
  <si>
    <t>Žemlja črna 0,05 - 0,08 kg</t>
  </si>
  <si>
    <t>Žemlja graham ali z otobi 0,55 - 0,60 kg</t>
  </si>
  <si>
    <t xml:space="preserve">Kruh rženi  </t>
  </si>
  <si>
    <t xml:space="preserve">Kruh rženi mešani  </t>
  </si>
  <si>
    <t>Jogurt navadni brez laktoze, 160 - 330g</t>
  </si>
  <si>
    <t>Jogurt navadni brez laktoze, 500-1000g</t>
  </si>
  <si>
    <t xml:space="preserve">            SKUPINA 12: EKO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</si>
</sst>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&quot;€&quot;"/>
  </numFmts>
  <fonts count="3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2"/>
      <color theme="9" tint="-0.249977111117893"/>
      <name val="Times New Roman"/>
      <family val="1"/>
      <charset val="238"/>
    </font>
    <font>
      <b/>
      <sz val="11"/>
      <color theme="9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  <font>
      <b/>
      <sz val="11"/>
      <color rgb="FFC0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7" fillId="0" borderId="0"/>
    <xf numFmtId="0" fontId="15" fillId="0" borderId="0"/>
    <xf numFmtId="0" fontId="18" fillId="0" borderId="0"/>
  </cellStyleXfs>
  <cellXfs count="2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left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4" fontId="0" fillId="0" borderId="0" xfId="0" applyNumberFormat="1"/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/>
    <xf numFmtId="0" fontId="14" fillId="0" borderId="0" xfId="0" applyFont="1"/>
    <xf numFmtId="0" fontId="24" fillId="0" borderId="0" xfId="1" applyFont="1" applyAlignment="1">
      <alignment horizontal="left"/>
    </xf>
    <xf numFmtId="0" fontId="24" fillId="0" borderId="0" xfId="1" applyFont="1"/>
    <xf numFmtId="0" fontId="17" fillId="0" borderId="0" xfId="1"/>
    <xf numFmtId="0" fontId="22" fillId="0" borderId="0" xfId="1" applyFont="1"/>
    <xf numFmtId="49" fontId="18" fillId="0" borderId="0" xfId="1" applyNumberFormat="1" applyFont="1" applyAlignment="1">
      <alignment horizontal="left"/>
    </xf>
    <xf numFmtId="0" fontId="18" fillId="0" borderId="0" xfId="1" applyFont="1"/>
    <xf numFmtId="49" fontId="18" fillId="0" borderId="0" xfId="2" applyNumberFormat="1" applyFont="1"/>
    <xf numFmtId="49" fontId="19" fillId="0" borderId="0" xfId="2" applyNumberFormat="1" applyFont="1"/>
    <xf numFmtId="0" fontId="18" fillId="0" borderId="0" xfId="2" applyFont="1"/>
    <xf numFmtId="0" fontId="18" fillId="0" borderId="0" xfId="1" applyFont="1" applyAlignment="1">
      <alignment vertical="center"/>
    </xf>
    <xf numFmtId="0" fontId="20" fillId="0" borderId="0" xfId="1" applyFont="1"/>
    <xf numFmtId="0" fontId="16" fillId="0" borderId="0" xfId="0" applyFont="1"/>
    <xf numFmtId="49" fontId="24" fillId="0" borderId="0" xfId="1" applyNumberFormat="1" applyFont="1" applyAlignment="1">
      <alignment horizontal="left"/>
    </xf>
    <xf numFmtId="49" fontId="25" fillId="0" borderId="0" xfId="1" applyNumberFormat="1" applyFont="1" applyAlignment="1">
      <alignment horizontal="left" vertical="top"/>
    </xf>
    <xf numFmtId="0" fontId="26" fillId="0" borderId="0" xfId="1" applyFont="1"/>
    <xf numFmtId="49" fontId="24" fillId="0" borderId="0" xfId="2" applyNumberFormat="1" applyFont="1"/>
    <xf numFmtId="49" fontId="25" fillId="0" borderId="0" xfId="2" applyNumberFormat="1" applyFont="1"/>
    <xf numFmtId="0" fontId="18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21" fillId="0" borderId="0" xfId="1" applyFont="1"/>
    <xf numFmtId="0" fontId="18" fillId="0" borderId="0" xfId="1" applyFont="1" applyAlignment="1">
      <alignment horizontal="left" wrapText="1"/>
    </xf>
    <xf numFmtId="49" fontId="18" fillId="0" borderId="0" xfId="1" applyNumberFormat="1" applyFont="1"/>
    <xf numFmtId="49" fontId="18" fillId="0" borderId="0" xfId="1" applyNumberFormat="1" applyFont="1" applyAlignment="1">
      <alignment vertical="top"/>
    </xf>
    <xf numFmtId="49" fontId="18" fillId="0" borderId="0" xfId="1" applyNumberFormat="1" applyFont="1" applyAlignment="1">
      <alignment horizontal="left" vertical="top"/>
    </xf>
    <xf numFmtId="0" fontId="18" fillId="0" borderId="0" xfId="1" applyFont="1" applyAlignment="1">
      <alignment vertical="top"/>
    </xf>
    <xf numFmtId="0" fontId="18" fillId="0" borderId="0" xfId="1" applyFont="1" applyAlignment="1">
      <alignment horizontal="left" vertical="top"/>
    </xf>
    <xf numFmtId="49" fontId="18" fillId="0" borderId="0" xfId="2" applyNumberFormat="1" applyFont="1" applyAlignment="1">
      <alignment horizontal="center"/>
    </xf>
    <xf numFmtId="49" fontId="19" fillId="0" borderId="0" xfId="2" applyNumberFormat="1" applyFont="1" applyAlignment="1">
      <alignment horizontal="center"/>
    </xf>
    <xf numFmtId="49" fontId="23" fillId="0" borderId="0" xfId="2" applyNumberFormat="1" applyFont="1" applyAlignment="1">
      <alignment horizontal="center"/>
    </xf>
    <xf numFmtId="49" fontId="19" fillId="0" borderId="0" xfId="1" applyNumberFormat="1" applyFont="1" applyAlignment="1">
      <alignment horizontal="left" vertical="top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top"/>
    </xf>
    <xf numFmtId="0" fontId="8" fillId="0" borderId="2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4" xfId="0" applyFont="1" applyBorder="1" applyAlignment="1">
      <alignment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8" fillId="2" borderId="0" xfId="0" applyFont="1" applyFill="1"/>
    <xf numFmtId="0" fontId="8" fillId="0" borderId="10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30" fillId="0" borderId="4" xfId="0" applyFont="1" applyBorder="1" applyAlignment="1">
      <alignment vertical="top" wrapText="1"/>
    </xf>
    <xf numFmtId="0" fontId="30" fillId="0" borderId="2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30" fillId="0" borderId="11" xfId="0" applyFont="1" applyBorder="1" applyAlignment="1">
      <alignment horizontal="left" vertical="center" wrapText="1"/>
    </xf>
    <xf numFmtId="0" fontId="30" fillId="2" borderId="2" xfId="0" applyFont="1" applyFill="1" applyBorder="1" applyAlignment="1">
      <alignment vertical="center"/>
    </xf>
    <xf numFmtId="0" fontId="30" fillId="2" borderId="2" xfId="0" applyFont="1" applyFill="1" applyBorder="1" applyAlignment="1">
      <alignment horizontal="left" vertical="top"/>
    </xf>
    <xf numFmtId="165" fontId="0" fillId="0" borderId="0" xfId="0" applyNumberFormat="1"/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8" fillId="2" borderId="2" xfId="0" applyFont="1" applyFill="1" applyBorder="1" applyAlignment="1">
      <alignment vertical="top"/>
    </xf>
    <xf numFmtId="0" fontId="31" fillId="0" borderId="0" xfId="0" applyFont="1"/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2" fillId="0" borderId="0" xfId="0" applyFont="1" applyFill="1"/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16" fillId="2" borderId="0" xfId="0" applyFont="1" applyFill="1"/>
    <xf numFmtId="0" fontId="33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 inden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right" vertical="center"/>
    </xf>
    <xf numFmtId="0" fontId="1" fillId="0" borderId="33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/>
    </xf>
    <xf numFmtId="165" fontId="7" fillId="0" borderId="2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27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8" fillId="0" borderId="0" xfId="1" applyFont="1" applyAlignment="1">
      <alignment horizontal="left" wrapText="1"/>
    </xf>
    <xf numFmtId="165" fontId="1" fillId="3" borderId="2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34" fillId="0" borderId="4" xfId="0" applyNumberFormat="1" applyFont="1" applyBorder="1" applyAlignment="1">
      <alignment horizontal="right" vertical="center" wrapText="1"/>
    </xf>
    <xf numFmtId="165" fontId="34" fillId="0" borderId="4" xfId="0" applyNumberFormat="1" applyFont="1" applyBorder="1" applyAlignment="1">
      <alignment horizontal="right" vertical="center" wrapText="1"/>
    </xf>
    <xf numFmtId="164" fontId="35" fillId="0" borderId="4" xfId="0" applyNumberFormat="1" applyFont="1" applyBorder="1" applyAlignment="1">
      <alignment horizontal="right" vertical="center" wrapText="1"/>
    </xf>
    <xf numFmtId="164" fontId="34" fillId="0" borderId="1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4" xfId="0" applyFont="1" applyBorder="1"/>
    <xf numFmtId="164" fontId="8" fillId="0" borderId="8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5" fontId="1" fillId="3" borderId="23" xfId="0" applyNumberFormat="1" applyFont="1" applyFill="1" applyBorder="1" applyAlignment="1">
      <alignment horizontal="center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5" fontId="1" fillId="3" borderId="29" xfId="0" applyNumberFormat="1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5" fontId="7" fillId="3" borderId="27" xfId="0" applyNumberFormat="1" applyFont="1" applyFill="1" applyBorder="1" applyAlignment="1">
      <alignment horizontal="center" vertical="center" wrapText="1"/>
    </xf>
    <xf numFmtId="165" fontId="7" fillId="3" borderId="24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5" fontId="1" fillId="3" borderId="27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65" fontId="1" fillId="3" borderId="36" xfId="0" applyNumberFormat="1" applyFont="1" applyFill="1" applyBorder="1" applyAlignment="1">
      <alignment horizontal="center" vertical="center" wrapText="1"/>
    </xf>
    <xf numFmtId="165" fontId="1" fillId="3" borderId="37" xfId="0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2" xr:uid="{00000000-0005-0000-0000-000001000000}"/>
    <cellStyle name="Navadno 3" xfId="1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colors>
    <mruColors>
      <color rgb="FFFF9933"/>
      <color rgb="FFF45F0C"/>
      <color rgb="FFFB86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147</xdr:row>
      <xdr:rowOff>28575</xdr:rowOff>
    </xdr:from>
    <xdr:to>
      <xdr:col>9</xdr:col>
      <xdr:colOff>457200</xdr:colOff>
      <xdr:row>167</xdr:row>
      <xdr:rowOff>57150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33585150"/>
          <a:ext cx="9839325" cy="3848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sl-SI" sz="11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200" b="1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artikle iz skupine, razen sezonskega sadja in zelenjave, ki imata okvirno letno količinsko vrednost za izračun 0 in ju ponudi v času sezone.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Pri živilu, ki ima okvirno letno količino 0, je ponudnik kljub temu dolžan ponuditi ceno, v kolikor živilo lahko zagotavlja. </a:t>
          </a:r>
        </a:p>
        <a:p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artikli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 živila morajo biti sveža, primerne zrelosti, pravilne oblike, nepoškodovana, brez tujega vonja in okusa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vsaj II. kakovostnega razreda.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Sadje in zelenjava ne sme biti pridelano s pomočjo genske tehnologije, izdelki ne smejo vsebovati GSO.  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sadja in zelenjave mora biti opremljena z deklaracijo in podatki za sledljivost v slovenskem jeziku.</a:t>
          </a:r>
          <a:r>
            <a:rPr lang="sl-SI" sz="1200">
              <a:solidFill>
                <a:srgbClr val="FB8605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artikle morajo biti izračunane na zahtevano mersko enoto.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1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</a:t>
          </a:r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					Žig in podpis ponudnika:</a:t>
          </a:r>
        </a:p>
        <a:p>
          <a:endParaRPr lang="sl-SI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30</xdr:row>
      <xdr:rowOff>9525</xdr:rowOff>
    </xdr:from>
    <xdr:to>
      <xdr:col>7</xdr:col>
      <xdr:colOff>609599</xdr:colOff>
      <xdr:row>49</xdr:row>
      <xdr:rowOff>9525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3825" y="7562850"/>
          <a:ext cx="7219949" cy="3629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Jabolka morajo ustrezati določbam ustreznih uredb, zakonov in pravilnikov o kakovosti in varnosti živil objavljenih v Uradnem listu RS.</a:t>
          </a: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Jabolka morajo biti sveža, primerne zrelosti, pravilne oblike, nepoškodovana, brez tujega vonja in okusa,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vsaj II. kakovostnega razreda.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 jabolka morajo biti pridelana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 skladu z določbami pravilnikov in tehnološkimi navodili za </a:t>
          </a:r>
          <a:r>
            <a:rPr lang="sl-SI" sz="1200" b="1" baseline="0">
              <a:solidFill>
                <a:srgbClr val="00B05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INTEGRIRANO PRIDELAVO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kar ponudnik </a:t>
          </a:r>
          <a:r>
            <a:rPr lang="sl-SI" sz="1200" b="1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izkazuje z ustreznim veljavnim certifikatom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jabolk mora biti opremljena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artikle morajo biti izračunane na zahtevano mersko enoto.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0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					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65</xdr:row>
      <xdr:rowOff>38098</xdr:rowOff>
    </xdr:from>
    <xdr:to>
      <xdr:col>11</xdr:col>
      <xdr:colOff>990600</xdr:colOff>
      <xdr:row>84</xdr:row>
      <xdr:rowOff>171449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0" y="18516598"/>
          <a:ext cx="13354050" cy="3771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 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  <a:endParaRPr lang="sl-SI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 u="sng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ceno mora biti vštet želen razrez kruha in po potrebi pekovskega peciva (prerez pekovskega peciva...).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sl-SI" sz="1100" b="1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Kruh mora biti narezan na kose, debelina rezine je lahko ma</a:t>
          </a:r>
          <a:r>
            <a:rPr lang="sl-SI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ksimalno 15 mm.</a:t>
          </a:r>
          <a:r>
            <a:rPr lang="sl-SI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Pekovsko pecivo mora po teži ustrezati zahtevanemu razponu,</a:t>
          </a:r>
          <a:r>
            <a:rPr lang="sl-SI" sz="11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sicer </a:t>
          </a:r>
          <a:r>
            <a:rPr lang="sl-SI" sz="11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lahko od določene</a:t>
          </a:r>
          <a:r>
            <a:rPr lang="sl-SI" sz="11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teže</a:t>
          </a:r>
          <a:r>
            <a:rPr lang="sl-SI" sz="11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odstopa </a:t>
          </a:r>
          <a:r>
            <a:rPr lang="sl-SI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</a:t>
          </a:r>
          <a:r>
            <a:rPr lang="sl-SI" sz="1100" b="1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25%.</a:t>
          </a:r>
          <a:endParaRPr lang="sl-SI" sz="1100" b="1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Posamezna štruca ali hleb mora biti pakiran v PVC termo krčljivo folijo.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kruha in pekovskega peciva mora biti opremljena z vidno deklaracijo in podatki za sledljivost v slovenskem jeziku.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1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1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1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1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1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1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1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1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	Žig in podpis ponudnika:</a:t>
          </a:r>
        </a:p>
        <a:p>
          <a:endParaRPr lang="sl-S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79</xdr:row>
      <xdr:rowOff>0</xdr:rowOff>
    </xdr:from>
    <xdr:to>
      <xdr:col>11</xdr:col>
      <xdr:colOff>390525</xdr:colOff>
      <xdr:row>94</xdr:row>
      <xdr:rowOff>142875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7150" y="18068925"/>
          <a:ext cx="13858875" cy="3000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Vsi izdelki morajo biti opremljeni z deklaracijo in podatki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za sledljivost v slovenskem jeziku.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Ob dobavi posameznega živila sme biti rok uporabnosti le-tega iztečen največ do 1/3 njegovega celotnega roka uporabnosti.</a:t>
          </a:r>
        </a:p>
        <a:p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Ponudnik lahko ponudi tudi druge izdelke iz shem kakovosti.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1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</a:p>
        <a:p>
          <a:endParaRPr lang="sl-S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11</xdr:col>
      <xdr:colOff>390525</xdr:colOff>
      <xdr:row>51</xdr:row>
      <xdr:rowOff>28575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85775" y="8286750"/>
          <a:ext cx="12496800" cy="3076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 v zapisanih pakiranjih.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 - Slovenija</a:t>
          </a:r>
          <a:r>
            <a:rPr lang="sl-SI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od 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 cesta 62, Limbuš.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 za neizvedeno.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</a:p>
        <a:p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56</xdr:row>
      <xdr:rowOff>0</xdr:rowOff>
    </xdr:from>
    <xdr:to>
      <xdr:col>10</xdr:col>
      <xdr:colOff>257175</xdr:colOff>
      <xdr:row>74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14299" y="14792325"/>
          <a:ext cx="8029576" cy="3609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artikle iz skupine.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sl-SI" sz="1200" b="1" i="0" u="sng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ceno mora biti vštet želen razrez  mesa (zrezki, kocke, trakci, mletje,…)</a:t>
          </a:r>
          <a:r>
            <a:rPr lang="sl-SI" sz="1200" b="1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brez vidne maščobe in vezivnega tkiva.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Meso mora biti sveže, ohlajeno, naročnik pa bo zavrnil zamrznjeno ali odmrznjeno meso.</a:t>
          </a: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mesa in izdelkov mora biti opremljeno z deklaracijo in podatki za sledljivost v slovenskem jeziku.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</a:t>
          </a:r>
          <a:r>
            <a:rPr lang="sl-SI" sz="12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jajc, glutena, okus mesnih izdelkov mora biti prilagojen starosti otrok (manj slano, mastno, začinjeno).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mesni izdelki morajo imati rok uporabe</a:t>
          </a:r>
          <a:r>
            <a:rPr lang="sl-SI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vsaj še polovico celotnega roka, sicer jih naročnik ne bo sprejel.</a:t>
          </a:r>
          <a:endParaRPr lang="sl-SI" sz="1200" b="0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 - Slovenija,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artikle morajo biti izračunane na zahtevano mersko enoto.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44</xdr:row>
      <xdr:rowOff>187097</xdr:rowOff>
    </xdr:from>
    <xdr:to>
      <xdr:col>10</xdr:col>
      <xdr:colOff>59531</xdr:colOff>
      <xdr:row>64</xdr:row>
      <xdr:rowOff>178594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9050" y="10332923"/>
          <a:ext cx="9956686" cy="37334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artikle iz skupine.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sl-SI" sz="12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ceno mora biti vštet želen razrez  mesa (zrezki, kocke, trakci, mletje,…)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brez vidne maščobe in vezivnega tkiva.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Meso mora biti sveže, ohlajeno, naročnik pa bo zavrnil zamrznjeno ali odmrznjeno meso.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mesa in izdelkov mora biti opremljeno z deklaracijo in podatki za sledljivost v slovenskem jeziku.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okusa, soje, jajc, glutena in mleka, okus mesnih izdelkov mora biti prilagojen starosti otrok (manj slano, mastno, začinjeno).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mesni izdelki morajo imati rok uporabe</a:t>
          </a:r>
          <a:r>
            <a:rPr lang="sl-SI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vsaj še polovico celotnega roka, sicer jih naročnik ne bo sprejel.</a:t>
          </a:r>
          <a:endParaRPr lang="sl-SI" sz="1200" b="0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 - Slovenija,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artikle morajo biti izračunane na zahtevano mersko enoto.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od 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 cesta 62, Limbuš.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 za neizvedeno.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</a:p>
        <a:p>
          <a:endParaRPr lang="sl-SI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110</xdr:row>
      <xdr:rowOff>152399</xdr:rowOff>
    </xdr:from>
    <xdr:to>
      <xdr:col>12</xdr:col>
      <xdr:colOff>76200</xdr:colOff>
      <xdr:row>125</xdr:row>
      <xdr:rowOff>190499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8574" y="29041724"/>
          <a:ext cx="10601326" cy="2905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Ekološki</a:t>
          </a:r>
          <a:r>
            <a:rPr lang="sl-SI" sz="12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izdelki morajo imeti certifikat, s katerim se potrjuje skladnost pridelave, pakiranja, skladiščenja in transporta ekoloških pridelkov in živil z veljavnimi predpisi za ekološko kmetovanje.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Izdelki ne smejo vsebovati GSO, umetnih sladil in ojačevalcev okusa.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65</xdr:row>
      <xdr:rowOff>190499</xdr:rowOff>
    </xdr:from>
    <xdr:to>
      <xdr:col>11</xdr:col>
      <xdr:colOff>971551</xdr:colOff>
      <xdr:row>84</xdr:row>
      <xdr:rowOff>9524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9051" y="15068549"/>
          <a:ext cx="1098232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eaLnBrk="1" fontAlgn="auto" latinLnBrk="0" hangingPunct="1"/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 in transporta ekoloških pridelkov in živil z veljavnimi predpisi za ekološko kmetijstvo. </a:t>
          </a:r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eaLnBrk="1" fontAlgn="auto" latinLnBrk="0" hangingPunct="1"/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1" i="0">
            <a:solidFill>
              <a:srgbClr val="FB8605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45</xdr:row>
      <xdr:rowOff>0</xdr:rowOff>
    </xdr:from>
    <xdr:to>
      <xdr:col>11</xdr:col>
      <xdr:colOff>1</xdr:colOff>
      <xdr:row>63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9051" y="10410825"/>
          <a:ext cx="12954000" cy="3609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od 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 cesta 62, Limbuš.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 za neizvedeno.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</a:p>
        <a:p>
          <a:endParaRPr lang="sl-SI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218</xdr:row>
      <xdr:rowOff>57151</xdr:rowOff>
    </xdr:from>
    <xdr:to>
      <xdr:col>11</xdr:col>
      <xdr:colOff>1019174</xdr:colOff>
      <xdr:row>235</xdr:row>
      <xdr:rowOff>57150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BAE34C0-A1A5-4CE8-AC44-1F0AB8379429}"/>
            </a:ext>
          </a:extLst>
        </xdr:cNvPr>
        <xdr:cNvSpPr txBox="1"/>
      </xdr:nvSpPr>
      <xdr:spPr>
        <a:xfrm>
          <a:off x="9525" y="48529876"/>
          <a:ext cx="14306549" cy="3248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eaLnBrk="1" fontAlgn="auto" latinLnBrk="0" hangingPunct="1"/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izdelki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transporta ekoloških pridelkov in živil z veljavnimi predpisi za ekološko kmetijstvo.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morajo biti označeni z oznako za ekološko pridelano oz. predelano živilo.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1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43</xdr:row>
      <xdr:rowOff>28575</xdr:rowOff>
    </xdr:from>
    <xdr:to>
      <xdr:col>9</xdr:col>
      <xdr:colOff>457200</xdr:colOff>
      <xdr:row>64</xdr:row>
      <xdr:rowOff>104775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7150" y="8001000"/>
          <a:ext cx="7591425" cy="40767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l-SI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artikle iz skupine. </a:t>
          </a:r>
          <a:r>
            <a:rPr lang="sl-SI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artikli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sveži, primerne zrelosti, pravilne oblike, nepoškodovani, brez tujega vonja in okusa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vsaj II. kakovostnega razreda.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Vsi eko oz. bio izdelki morajo imeti certifikat, s katerim se potrjuje skladnost pridelave, predelave, pakiranja, skladiščenja in transporta ekoloških pridelkov in živil z veljavnimi predpisi za ekološko kmetijstvo.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označeni</a:t>
          </a:r>
          <a:r>
            <a:rPr lang="sl-SI" sz="12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 oznako za ekološko pridelano oz. predelano živilo.</a:t>
          </a:r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sadja in zelenjave mora biti opremljena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artikle morajo biti izračunane na zahtevano mersko enoto.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1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</a:t>
          </a:r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					Žig in podpis ponudnika: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33</xdr:row>
      <xdr:rowOff>38099</xdr:rowOff>
    </xdr:from>
    <xdr:to>
      <xdr:col>10</xdr:col>
      <xdr:colOff>990600</xdr:colOff>
      <xdr:row>51</xdr:row>
      <xdr:rowOff>142875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6200" y="7791449"/>
          <a:ext cx="11753850" cy="35528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artikli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1" i="0" u="sng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ceno mora biti vštet želen razrez kruha in po potrebi pekovskega peciva </a:t>
          </a:r>
          <a:r>
            <a:rPr lang="sl-SI" sz="1200" b="1" i="0" u="sng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(prerez pekovskega peciva...)</a:t>
          </a:r>
          <a:r>
            <a:rPr lang="sl-SI" sz="1200" b="1" i="0" u="sng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Kruh mora biti narezan na kose, debelina rezine je lahko maksimalno 15 mm.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Posamezna štruca ali hleb mora biti pakiran v PVC termo krčljivo folijo.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Pekovsko pecivo lahko po teži odstopa do 25%.</a:t>
          </a:r>
        </a:p>
        <a:p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Vsaka pošiljka kruha in pekovskega peciva mora biti opremljena z vidno deklaracijo in podatki za sledljivost v slovenskem jeziku.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transporta ekoloških pridelkov in živil z veljavnimi predpisi za ekološko kmetijstvo.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označeni z oznako za ekološko pridelano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ali predelano živilo.</a:t>
          </a:r>
          <a:endParaRPr lang="sl-SI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	Žig in podpis ponudnika:</a:t>
          </a:r>
        </a:p>
        <a:p>
          <a:endParaRPr lang="sl-SI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45</xdr:row>
      <xdr:rowOff>0</xdr:rowOff>
    </xdr:from>
    <xdr:to>
      <xdr:col>12</xdr:col>
      <xdr:colOff>0</xdr:colOff>
      <xdr:row>60</xdr:row>
      <xdr:rowOff>142875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47624" y="9934575"/>
          <a:ext cx="10887075" cy="3000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eaLnBrk="1" fontAlgn="auto" latinLnBrk="0" hangingPunct="1"/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transporta ekoloških pridelkov in živil z veljavnimi predpisi za ekološko kmetijstvo.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označeni z oznako za ekološko pridelano oz. predelano živilo.</a:t>
          </a: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1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38100</xdr:rowOff>
    </xdr:from>
    <xdr:to>
      <xdr:col>9</xdr:col>
      <xdr:colOff>19050</xdr:colOff>
      <xdr:row>58</xdr:row>
      <xdr:rowOff>19050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0" y="6915150"/>
          <a:ext cx="6067425" cy="474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okusa, soje, jajc, glutena in mleka, okus mesnih izdelkov mora biti prilagojen starosti otrok (manj slano, mastno, začinjeno).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transporta ekoloških pridelkov in živil z veljavnimi predpisi za ekološko kmetijstvo.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označeni z oznako za ekološko pridelano oz. predelano živilo.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l-SI" sz="1200" b="1" i="0" u="sng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1" i="0" u="sng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ceno mora biti vštet želen razrez  mesa (zrezki, kocke, trakci, mletje,…)</a:t>
          </a:r>
          <a:r>
            <a:rPr lang="sl-SI" sz="12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brez vidne maščobe in vezivnega tkiva.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Meso mora biti sveže, ohlajeno, naročnik pa bo zavrnil zamrznjeno ali odmrznjeno meso.</a:t>
          </a:r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od </a:t>
          </a: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 cesta 62, Limbuš.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 za neizvedeno.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67"/>
  <sheetViews>
    <sheetView topLeftCell="A90" workbookViewId="0">
      <selection activeCell="H169" sqref="H169"/>
    </sheetView>
  </sheetViews>
  <sheetFormatPr defaultRowHeight="15" x14ac:dyDescent="0.25"/>
  <cols>
    <col min="1" max="1" width="6.7109375" customWidth="1"/>
    <col min="2" max="2" width="47.7109375" customWidth="1"/>
    <col min="3" max="3" width="9.5703125" customWidth="1"/>
    <col min="4" max="6" width="10.85546875" customWidth="1"/>
    <col min="7" max="7" width="14.7109375" customWidth="1"/>
    <col min="8" max="9" width="15.140625" customWidth="1"/>
  </cols>
  <sheetData>
    <row r="2" spans="1:10" ht="18.75" x14ac:dyDescent="0.25">
      <c r="A2" s="1" t="s">
        <v>299</v>
      </c>
    </row>
    <row r="3" spans="1:10" ht="15.75" x14ac:dyDescent="0.25">
      <c r="A3" s="1"/>
    </row>
    <row r="4" spans="1:10" ht="15.75" x14ac:dyDescent="0.25">
      <c r="A4" s="1"/>
    </row>
    <row r="5" spans="1:10" ht="15.75" x14ac:dyDescent="0.25">
      <c r="A5" s="1"/>
    </row>
    <row r="6" spans="1:10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5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5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5.75" x14ac:dyDescent="0.25">
      <c r="A12" s="1" t="s">
        <v>0</v>
      </c>
    </row>
    <row r="13" spans="1:10" ht="15.75" x14ac:dyDescent="0.25">
      <c r="A13" s="2" t="s">
        <v>130</v>
      </c>
      <c r="B13" s="2"/>
    </row>
    <row r="14" spans="1:10" ht="15.75" x14ac:dyDescent="0.25">
      <c r="A14" s="2" t="s">
        <v>131</v>
      </c>
    </row>
    <row r="15" spans="1:10" ht="15.75" x14ac:dyDescent="0.25">
      <c r="A15" s="2" t="s">
        <v>1</v>
      </c>
    </row>
    <row r="16" spans="1:10" ht="15.75" x14ac:dyDescent="0.25">
      <c r="A16" s="1"/>
    </row>
    <row r="17" spans="1:9" ht="18.75" x14ac:dyDescent="0.25">
      <c r="A17" s="3"/>
    </row>
    <row r="18" spans="1:9" ht="18.75" x14ac:dyDescent="0.3">
      <c r="A18" s="4"/>
      <c r="B18" s="8" t="s">
        <v>12</v>
      </c>
      <c r="C18" s="8"/>
      <c r="D18" s="7"/>
      <c r="E18" s="7"/>
      <c r="F18" s="7"/>
    </row>
    <row r="19" spans="1:9" ht="15.75" x14ac:dyDescent="0.25">
      <c r="A19" s="2"/>
      <c r="B19" s="148" t="s">
        <v>530</v>
      </c>
    </row>
    <row r="20" spans="1:9" ht="15.75" x14ac:dyDescent="0.25">
      <c r="A20" s="2"/>
    </row>
    <row r="21" spans="1:9" ht="15.75" x14ac:dyDescent="0.25">
      <c r="A21" s="2" t="s">
        <v>259</v>
      </c>
      <c r="B21" s="27"/>
    </row>
    <row r="22" spans="1:9" ht="15.75" thickBot="1" x14ac:dyDescent="0.3"/>
    <row r="23" spans="1:9" ht="63.75" thickBot="1" x14ac:dyDescent="0.3">
      <c r="A23" s="111" t="s">
        <v>2</v>
      </c>
      <c r="B23" s="111" t="s">
        <v>3</v>
      </c>
      <c r="C23" s="111" t="s">
        <v>828</v>
      </c>
      <c r="D23" s="111" t="s">
        <v>358</v>
      </c>
      <c r="E23" s="111" t="s">
        <v>224</v>
      </c>
      <c r="F23" s="111" t="s">
        <v>557</v>
      </c>
      <c r="G23" s="111" t="s">
        <v>829</v>
      </c>
      <c r="H23" s="111" t="s">
        <v>830</v>
      </c>
      <c r="I23" s="111" t="s">
        <v>15</v>
      </c>
    </row>
    <row r="24" spans="1:9" ht="18" customHeight="1" thickBot="1" x14ac:dyDescent="0.3">
      <c r="A24" s="5" t="s">
        <v>13</v>
      </c>
      <c r="B24" s="15" t="s">
        <v>359</v>
      </c>
      <c r="C24" s="12" t="s">
        <v>5</v>
      </c>
      <c r="D24" s="16">
        <v>800</v>
      </c>
      <c r="E24" s="16"/>
      <c r="F24" s="16"/>
      <c r="G24" s="159"/>
      <c r="H24" s="159"/>
      <c r="I24" s="160">
        <f t="shared" ref="I24:I55" si="0">H24*D24</f>
        <v>0</v>
      </c>
    </row>
    <row r="25" spans="1:9" ht="18" customHeight="1" thickBot="1" x14ac:dyDescent="0.3">
      <c r="A25" s="5" t="s">
        <v>118</v>
      </c>
      <c r="B25" s="15" t="s">
        <v>360</v>
      </c>
      <c r="C25" s="12" t="s">
        <v>5</v>
      </c>
      <c r="D25" s="16">
        <v>2</v>
      </c>
      <c r="E25" s="16"/>
      <c r="F25" s="16"/>
      <c r="G25" s="159"/>
      <c r="H25" s="159"/>
      <c r="I25" s="160">
        <f t="shared" si="0"/>
        <v>0</v>
      </c>
    </row>
    <row r="26" spans="1:9" ht="18" customHeight="1" thickBot="1" x14ac:dyDescent="0.3">
      <c r="A26" s="5" t="s">
        <v>119</v>
      </c>
      <c r="B26" s="15" t="s">
        <v>361</v>
      </c>
      <c r="C26" s="12" t="s">
        <v>5</v>
      </c>
      <c r="D26" s="16">
        <v>3000</v>
      </c>
      <c r="E26" s="16"/>
      <c r="F26" s="16"/>
      <c r="G26" s="159"/>
      <c r="H26" s="159"/>
      <c r="I26" s="160">
        <f t="shared" si="0"/>
        <v>0</v>
      </c>
    </row>
    <row r="27" spans="1:9" ht="18" customHeight="1" thickBot="1" x14ac:dyDescent="0.3">
      <c r="A27" s="5" t="s">
        <v>120</v>
      </c>
      <c r="B27" s="15" t="s">
        <v>907</v>
      </c>
      <c r="C27" s="12" t="s">
        <v>5</v>
      </c>
      <c r="D27" s="16">
        <v>0</v>
      </c>
      <c r="E27" s="16"/>
      <c r="F27" s="16"/>
      <c r="G27" s="159"/>
      <c r="H27" s="159"/>
      <c r="I27" s="160">
        <f t="shared" si="0"/>
        <v>0</v>
      </c>
    </row>
    <row r="28" spans="1:9" ht="18" customHeight="1" thickBot="1" x14ac:dyDescent="0.3">
      <c r="A28" s="5" t="s">
        <v>54</v>
      </c>
      <c r="B28" s="15" t="s">
        <v>260</v>
      </c>
      <c r="C28" s="12" t="s">
        <v>5</v>
      </c>
      <c r="D28" s="16">
        <v>50</v>
      </c>
      <c r="E28" s="16"/>
      <c r="F28" s="16"/>
      <c r="G28" s="159"/>
      <c r="H28" s="159"/>
      <c r="I28" s="160">
        <f t="shared" si="0"/>
        <v>0</v>
      </c>
    </row>
    <row r="29" spans="1:9" ht="18" customHeight="1" thickBot="1" x14ac:dyDescent="0.3">
      <c r="A29" s="5" t="s">
        <v>43</v>
      </c>
      <c r="B29" s="15" t="s">
        <v>908</v>
      </c>
      <c r="C29" s="12" t="s">
        <v>5</v>
      </c>
      <c r="D29" s="16">
        <v>0</v>
      </c>
      <c r="E29" s="16"/>
      <c r="F29" s="16"/>
      <c r="G29" s="159"/>
      <c r="H29" s="159"/>
      <c r="I29" s="160">
        <f t="shared" si="0"/>
        <v>0</v>
      </c>
    </row>
    <row r="30" spans="1:9" ht="18" customHeight="1" thickBot="1" x14ac:dyDescent="0.3">
      <c r="A30" s="5" t="s">
        <v>44</v>
      </c>
      <c r="B30" s="15" t="s">
        <v>362</v>
      </c>
      <c r="C30" s="12" t="s">
        <v>5</v>
      </c>
      <c r="D30" s="16">
        <v>0</v>
      </c>
      <c r="E30" s="16"/>
      <c r="F30" s="16"/>
      <c r="G30" s="159"/>
      <c r="H30" s="159"/>
      <c r="I30" s="160">
        <f t="shared" si="0"/>
        <v>0</v>
      </c>
    </row>
    <row r="31" spans="1:9" ht="18" customHeight="1" thickBot="1" x14ac:dyDescent="0.3">
      <c r="A31" s="5" t="s">
        <v>45</v>
      </c>
      <c r="B31" s="15" t="s">
        <v>363</v>
      </c>
      <c r="C31" s="12" t="s">
        <v>5</v>
      </c>
      <c r="D31" s="16">
        <v>0</v>
      </c>
      <c r="E31" s="16"/>
      <c r="F31" s="16"/>
      <c r="G31" s="159"/>
      <c r="H31" s="159"/>
      <c r="I31" s="160">
        <f t="shared" si="0"/>
        <v>0</v>
      </c>
    </row>
    <row r="32" spans="1:9" ht="18" customHeight="1" thickBot="1" x14ac:dyDescent="0.3">
      <c r="A32" s="5" t="s">
        <v>46</v>
      </c>
      <c r="B32" s="15" t="s">
        <v>385</v>
      </c>
      <c r="C32" s="12" t="s">
        <v>5</v>
      </c>
      <c r="D32" s="16">
        <v>150</v>
      </c>
      <c r="E32" s="16"/>
      <c r="F32" s="16"/>
      <c r="G32" s="159"/>
      <c r="H32" s="159"/>
      <c r="I32" s="160">
        <f t="shared" si="0"/>
        <v>0</v>
      </c>
    </row>
    <row r="33" spans="1:9" ht="18" customHeight="1" thickBot="1" x14ac:dyDescent="0.3">
      <c r="A33" s="5" t="s">
        <v>47</v>
      </c>
      <c r="B33" s="15" t="s">
        <v>386</v>
      </c>
      <c r="C33" s="12" t="s">
        <v>5</v>
      </c>
      <c r="D33" s="16">
        <v>100</v>
      </c>
      <c r="E33" s="16"/>
      <c r="F33" s="16"/>
      <c r="G33" s="159"/>
      <c r="H33" s="159"/>
      <c r="I33" s="160">
        <f t="shared" si="0"/>
        <v>0</v>
      </c>
    </row>
    <row r="34" spans="1:9" ht="18" customHeight="1" thickBot="1" x14ac:dyDescent="0.3">
      <c r="A34" s="5" t="s">
        <v>48</v>
      </c>
      <c r="B34" s="15" t="s">
        <v>387</v>
      </c>
      <c r="C34" s="12" t="s">
        <v>5</v>
      </c>
      <c r="D34" s="16">
        <v>100</v>
      </c>
      <c r="E34" s="16"/>
      <c r="F34" s="16"/>
      <c r="G34" s="159"/>
      <c r="H34" s="159"/>
      <c r="I34" s="160">
        <f t="shared" si="0"/>
        <v>0</v>
      </c>
    </row>
    <row r="35" spans="1:9" ht="18" customHeight="1" thickBot="1" x14ac:dyDescent="0.3">
      <c r="A35" s="5" t="s">
        <v>49</v>
      </c>
      <c r="B35" s="15" t="s">
        <v>522</v>
      </c>
      <c r="C35" s="12" t="s">
        <v>5</v>
      </c>
      <c r="D35" s="16">
        <v>20</v>
      </c>
      <c r="E35" s="16"/>
      <c r="F35" s="16"/>
      <c r="G35" s="159"/>
      <c r="H35" s="159"/>
      <c r="I35" s="160">
        <f t="shared" si="0"/>
        <v>0</v>
      </c>
    </row>
    <row r="36" spans="1:9" ht="18" customHeight="1" thickBot="1" x14ac:dyDescent="0.3">
      <c r="A36" s="5" t="s">
        <v>50</v>
      </c>
      <c r="B36" s="15" t="s">
        <v>855</v>
      </c>
      <c r="C36" s="12" t="s">
        <v>5</v>
      </c>
      <c r="D36" s="16">
        <v>10</v>
      </c>
      <c r="E36" s="16"/>
      <c r="F36" s="16"/>
      <c r="G36" s="159"/>
      <c r="H36" s="159"/>
      <c r="I36" s="160">
        <f t="shared" si="0"/>
        <v>0</v>
      </c>
    </row>
    <row r="37" spans="1:9" ht="18" customHeight="1" thickBot="1" x14ac:dyDescent="0.3">
      <c r="A37" s="5" t="s">
        <v>39</v>
      </c>
      <c r="B37" s="15" t="s">
        <v>388</v>
      </c>
      <c r="C37" s="12" t="s">
        <v>5</v>
      </c>
      <c r="D37" s="16">
        <v>100</v>
      </c>
      <c r="E37" s="16"/>
      <c r="F37" s="16"/>
      <c r="G37" s="159"/>
      <c r="H37" s="159"/>
      <c r="I37" s="160">
        <f t="shared" si="0"/>
        <v>0</v>
      </c>
    </row>
    <row r="38" spans="1:9" ht="18" customHeight="1" thickBot="1" x14ac:dyDescent="0.3">
      <c r="A38" s="5" t="s">
        <v>40</v>
      </c>
      <c r="B38" s="15" t="s">
        <v>528</v>
      </c>
      <c r="C38" s="12" t="s">
        <v>5</v>
      </c>
      <c r="D38" s="16">
        <v>250</v>
      </c>
      <c r="E38" s="16"/>
      <c r="F38" s="16"/>
      <c r="G38" s="159"/>
      <c r="H38" s="159"/>
      <c r="I38" s="160">
        <f t="shared" si="0"/>
        <v>0</v>
      </c>
    </row>
    <row r="39" spans="1:9" ht="18" customHeight="1" thickBot="1" x14ac:dyDescent="0.3">
      <c r="A39" s="5" t="s">
        <v>51</v>
      </c>
      <c r="B39" s="15" t="s">
        <v>261</v>
      </c>
      <c r="C39" s="12" t="s">
        <v>5</v>
      </c>
      <c r="D39" s="16">
        <v>0</v>
      </c>
      <c r="E39" s="16"/>
      <c r="F39" s="16"/>
      <c r="G39" s="159"/>
      <c r="H39" s="159"/>
      <c r="I39" s="160">
        <f t="shared" si="0"/>
        <v>0</v>
      </c>
    </row>
    <row r="40" spans="1:9" ht="18" customHeight="1" thickBot="1" x14ac:dyDescent="0.3">
      <c r="A40" s="5" t="s">
        <v>33</v>
      </c>
      <c r="B40" s="15" t="s">
        <v>529</v>
      </c>
      <c r="C40" s="12" t="s">
        <v>5</v>
      </c>
      <c r="D40" s="16">
        <v>10</v>
      </c>
      <c r="E40" s="16"/>
      <c r="F40" s="16"/>
      <c r="G40" s="159"/>
      <c r="H40" s="159"/>
      <c r="I40" s="160">
        <f t="shared" si="0"/>
        <v>0</v>
      </c>
    </row>
    <row r="41" spans="1:9" ht="18" customHeight="1" thickBot="1" x14ac:dyDescent="0.3">
      <c r="A41" s="5" t="s">
        <v>52</v>
      </c>
      <c r="B41" s="15" t="s">
        <v>262</v>
      </c>
      <c r="C41" s="12" t="s">
        <v>5</v>
      </c>
      <c r="D41" s="16">
        <v>50</v>
      </c>
      <c r="E41" s="16"/>
      <c r="F41" s="16"/>
      <c r="G41" s="159"/>
      <c r="H41" s="159"/>
      <c r="I41" s="160">
        <f t="shared" si="0"/>
        <v>0</v>
      </c>
    </row>
    <row r="42" spans="1:9" ht="18" customHeight="1" thickBot="1" x14ac:dyDescent="0.3">
      <c r="A42" s="5" t="s">
        <v>53</v>
      </c>
      <c r="B42" s="15" t="s">
        <v>527</v>
      </c>
      <c r="C42" s="12" t="s">
        <v>5</v>
      </c>
      <c r="D42" s="16">
        <v>10</v>
      </c>
      <c r="E42" s="16"/>
      <c r="F42" s="16"/>
      <c r="G42" s="159"/>
      <c r="H42" s="159"/>
      <c r="I42" s="160">
        <f t="shared" si="0"/>
        <v>0</v>
      </c>
    </row>
    <row r="43" spans="1:9" ht="18" customHeight="1" thickBot="1" x14ac:dyDescent="0.3">
      <c r="A43" s="5" t="s">
        <v>55</v>
      </c>
      <c r="B43" s="15" t="s">
        <v>909</v>
      </c>
      <c r="C43" s="12" t="s">
        <v>5</v>
      </c>
      <c r="D43" s="16">
        <v>2</v>
      </c>
      <c r="E43" s="16"/>
      <c r="F43" s="16"/>
      <c r="G43" s="159"/>
      <c r="H43" s="159"/>
      <c r="I43" s="160">
        <f t="shared" si="0"/>
        <v>0</v>
      </c>
    </row>
    <row r="44" spans="1:9" ht="18" customHeight="1" thickBot="1" x14ac:dyDescent="0.3">
      <c r="A44" s="5" t="s">
        <v>56</v>
      </c>
      <c r="B44" s="15" t="s">
        <v>364</v>
      </c>
      <c r="C44" s="12" t="s">
        <v>5</v>
      </c>
      <c r="D44" s="16">
        <v>0</v>
      </c>
      <c r="E44" s="16"/>
      <c r="F44" s="16"/>
      <c r="G44" s="159"/>
      <c r="H44" s="159"/>
      <c r="I44" s="160">
        <f t="shared" si="0"/>
        <v>0</v>
      </c>
    </row>
    <row r="45" spans="1:9" ht="18" customHeight="1" thickBot="1" x14ac:dyDescent="0.3">
      <c r="A45" s="5" t="s">
        <v>57</v>
      </c>
      <c r="B45" s="15" t="s">
        <v>910</v>
      </c>
      <c r="C45" s="12" t="s">
        <v>5</v>
      </c>
      <c r="D45" s="16">
        <v>0</v>
      </c>
      <c r="E45" s="16"/>
      <c r="F45" s="16"/>
      <c r="G45" s="159"/>
      <c r="H45" s="159"/>
      <c r="I45" s="160">
        <f t="shared" si="0"/>
        <v>0</v>
      </c>
    </row>
    <row r="46" spans="1:9" ht="18" customHeight="1" thickBot="1" x14ac:dyDescent="0.3">
      <c r="A46" s="5" t="s">
        <v>58</v>
      </c>
      <c r="B46" s="15" t="s">
        <v>389</v>
      </c>
      <c r="C46" s="12" t="s">
        <v>5</v>
      </c>
      <c r="D46" s="16">
        <v>0</v>
      </c>
      <c r="E46" s="16"/>
      <c r="F46" s="16"/>
      <c r="G46" s="159"/>
      <c r="H46" s="159"/>
      <c r="I46" s="160">
        <f t="shared" si="0"/>
        <v>0</v>
      </c>
    </row>
    <row r="47" spans="1:9" ht="18" customHeight="1" thickBot="1" x14ac:dyDescent="0.3">
      <c r="A47" s="5" t="s">
        <v>60</v>
      </c>
      <c r="B47" s="15" t="s">
        <v>390</v>
      </c>
      <c r="C47" s="12" t="s">
        <v>5</v>
      </c>
      <c r="D47" s="16">
        <v>0</v>
      </c>
      <c r="E47" s="16"/>
      <c r="F47" s="16"/>
      <c r="G47" s="159"/>
      <c r="H47" s="159"/>
      <c r="I47" s="160">
        <f t="shared" si="0"/>
        <v>0</v>
      </c>
    </row>
    <row r="48" spans="1:9" ht="18" customHeight="1" thickBot="1" x14ac:dyDescent="0.3">
      <c r="A48" s="5" t="s">
        <v>61</v>
      </c>
      <c r="B48" s="15" t="s">
        <v>812</v>
      </c>
      <c r="C48" s="12" t="s">
        <v>5</v>
      </c>
      <c r="D48" s="16">
        <v>20</v>
      </c>
      <c r="E48" s="16"/>
      <c r="F48" s="16"/>
      <c r="G48" s="159"/>
      <c r="H48" s="159"/>
      <c r="I48" s="160">
        <f t="shared" si="0"/>
        <v>0</v>
      </c>
    </row>
    <row r="49" spans="1:9" ht="18" customHeight="1" thickBot="1" x14ac:dyDescent="0.3">
      <c r="A49" s="5" t="s">
        <v>62</v>
      </c>
      <c r="B49" s="15" t="s">
        <v>813</v>
      </c>
      <c r="C49" s="12" t="s">
        <v>5</v>
      </c>
      <c r="D49" s="16">
        <v>60</v>
      </c>
      <c r="E49" s="16"/>
      <c r="F49" s="16"/>
      <c r="G49" s="159"/>
      <c r="H49" s="159"/>
      <c r="I49" s="160">
        <f t="shared" si="0"/>
        <v>0</v>
      </c>
    </row>
    <row r="50" spans="1:9" ht="18" customHeight="1" thickBot="1" x14ac:dyDescent="0.3">
      <c r="A50" s="5" t="s">
        <v>63</v>
      </c>
      <c r="B50" s="15" t="s">
        <v>365</v>
      </c>
      <c r="C50" s="12" t="s">
        <v>5</v>
      </c>
      <c r="D50" s="16">
        <v>5</v>
      </c>
      <c r="E50" s="16"/>
      <c r="F50" s="16"/>
      <c r="G50" s="159"/>
      <c r="H50" s="159"/>
      <c r="I50" s="160">
        <f t="shared" si="0"/>
        <v>0</v>
      </c>
    </row>
    <row r="51" spans="1:9" ht="18" customHeight="1" thickBot="1" x14ac:dyDescent="0.3">
      <c r="A51" s="5" t="s">
        <v>64</v>
      </c>
      <c r="B51" s="15" t="s">
        <v>856</v>
      </c>
      <c r="C51" s="12" t="s">
        <v>5</v>
      </c>
      <c r="D51" s="16">
        <v>5</v>
      </c>
      <c r="E51" s="16"/>
      <c r="F51" s="16"/>
      <c r="G51" s="159"/>
      <c r="H51" s="159"/>
      <c r="I51" s="160">
        <f t="shared" si="0"/>
        <v>0</v>
      </c>
    </row>
    <row r="52" spans="1:9" ht="18" customHeight="1" thickBot="1" x14ac:dyDescent="0.3">
      <c r="A52" s="5" t="s">
        <v>65</v>
      </c>
      <c r="B52" s="15" t="s">
        <v>857</v>
      </c>
      <c r="C52" s="12" t="s">
        <v>5</v>
      </c>
      <c r="D52" s="16">
        <v>10</v>
      </c>
      <c r="E52" s="16"/>
      <c r="F52" s="16"/>
      <c r="G52" s="159"/>
      <c r="H52" s="159"/>
      <c r="I52" s="160">
        <f t="shared" si="0"/>
        <v>0</v>
      </c>
    </row>
    <row r="53" spans="1:9" ht="18" customHeight="1" thickBot="1" x14ac:dyDescent="0.3">
      <c r="A53" s="5" t="s">
        <v>66</v>
      </c>
      <c r="B53" s="15" t="s">
        <v>263</v>
      </c>
      <c r="C53" s="12" t="s">
        <v>5</v>
      </c>
      <c r="D53" s="16">
        <v>200</v>
      </c>
      <c r="E53" s="16"/>
      <c r="F53" s="16"/>
      <c r="G53" s="159"/>
      <c r="H53" s="159"/>
      <c r="I53" s="160">
        <f t="shared" si="0"/>
        <v>0</v>
      </c>
    </row>
    <row r="54" spans="1:9" ht="18" customHeight="1" thickBot="1" x14ac:dyDescent="0.3">
      <c r="A54" s="5" t="s">
        <v>67</v>
      </c>
      <c r="B54" s="15" t="s">
        <v>264</v>
      </c>
      <c r="C54" s="12" t="s">
        <v>5</v>
      </c>
      <c r="D54" s="16">
        <v>200</v>
      </c>
      <c r="E54" s="16"/>
      <c r="F54" s="16"/>
      <c r="G54" s="159"/>
      <c r="H54" s="159"/>
      <c r="I54" s="160">
        <f t="shared" si="0"/>
        <v>0</v>
      </c>
    </row>
    <row r="55" spans="1:9" ht="18" customHeight="1" thickBot="1" x14ac:dyDescent="0.3">
      <c r="A55" s="5" t="s">
        <v>68</v>
      </c>
      <c r="B55" s="15" t="s">
        <v>366</v>
      </c>
      <c r="C55" s="12" t="s">
        <v>5</v>
      </c>
      <c r="D55" s="16">
        <v>0</v>
      </c>
      <c r="E55" s="16"/>
      <c r="F55" s="16"/>
      <c r="G55" s="159"/>
      <c r="H55" s="159"/>
      <c r="I55" s="160">
        <f t="shared" si="0"/>
        <v>0</v>
      </c>
    </row>
    <row r="56" spans="1:9" ht="18" customHeight="1" thickBot="1" x14ac:dyDescent="0.3">
      <c r="A56" s="5" t="s">
        <v>69</v>
      </c>
      <c r="B56" s="15" t="s">
        <v>367</v>
      </c>
      <c r="C56" s="12" t="s">
        <v>5</v>
      </c>
      <c r="D56" s="16">
        <v>300</v>
      </c>
      <c r="E56" s="16"/>
      <c r="F56" s="16"/>
      <c r="G56" s="159"/>
      <c r="H56" s="159"/>
      <c r="I56" s="160">
        <f t="shared" ref="I56:I86" si="1">H56*D56</f>
        <v>0</v>
      </c>
    </row>
    <row r="57" spans="1:9" ht="18" customHeight="1" thickBot="1" x14ac:dyDescent="0.3">
      <c r="A57" s="5" t="s">
        <v>70</v>
      </c>
      <c r="B57" s="15" t="s">
        <v>265</v>
      </c>
      <c r="C57" s="12" t="s">
        <v>5</v>
      </c>
      <c r="D57" s="16">
        <v>0</v>
      </c>
      <c r="E57" s="16"/>
      <c r="F57" s="16"/>
      <c r="G57" s="159"/>
      <c r="H57" s="159"/>
      <c r="I57" s="160">
        <f t="shared" si="1"/>
        <v>0</v>
      </c>
    </row>
    <row r="58" spans="1:9" ht="18" customHeight="1" thickBot="1" x14ac:dyDescent="0.3">
      <c r="A58" s="5" t="s">
        <v>71</v>
      </c>
      <c r="B58" s="15" t="s">
        <v>329</v>
      </c>
      <c r="C58" s="12" t="s">
        <v>5</v>
      </c>
      <c r="D58" s="16">
        <v>100</v>
      </c>
      <c r="E58" s="16"/>
      <c r="F58" s="16"/>
      <c r="G58" s="159"/>
      <c r="H58" s="159"/>
      <c r="I58" s="160">
        <f t="shared" si="1"/>
        <v>0</v>
      </c>
    </row>
    <row r="59" spans="1:9" ht="18" customHeight="1" thickBot="1" x14ac:dyDescent="0.3">
      <c r="A59" s="5" t="s">
        <v>81</v>
      </c>
      <c r="B59" s="15" t="s">
        <v>368</v>
      </c>
      <c r="C59" s="12" t="s">
        <v>5</v>
      </c>
      <c r="D59" s="16">
        <v>0</v>
      </c>
      <c r="E59" s="16"/>
      <c r="F59" s="16"/>
      <c r="G59" s="159"/>
      <c r="H59" s="159"/>
      <c r="I59" s="160">
        <f t="shared" si="1"/>
        <v>0</v>
      </c>
    </row>
    <row r="60" spans="1:9" ht="18" customHeight="1" thickBot="1" x14ac:dyDescent="0.3">
      <c r="A60" s="5" t="s">
        <v>82</v>
      </c>
      <c r="B60" s="15" t="s">
        <v>391</v>
      </c>
      <c r="C60" s="12" t="s">
        <v>5</v>
      </c>
      <c r="D60" s="16">
        <v>20</v>
      </c>
      <c r="E60" s="16"/>
      <c r="F60" s="16"/>
      <c r="G60" s="159"/>
      <c r="H60" s="159"/>
      <c r="I60" s="160">
        <f t="shared" si="1"/>
        <v>0</v>
      </c>
    </row>
    <row r="61" spans="1:9" ht="18" customHeight="1" thickBot="1" x14ac:dyDescent="0.3">
      <c r="A61" s="5" t="s">
        <v>83</v>
      </c>
      <c r="B61" s="15" t="s">
        <v>369</v>
      </c>
      <c r="C61" s="12" t="s">
        <v>5</v>
      </c>
      <c r="D61" s="16">
        <v>0</v>
      </c>
      <c r="E61" s="16"/>
      <c r="F61" s="16"/>
      <c r="G61" s="159"/>
      <c r="H61" s="159"/>
      <c r="I61" s="160">
        <f t="shared" si="1"/>
        <v>0</v>
      </c>
    </row>
    <row r="62" spans="1:9" ht="18" customHeight="1" thickBot="1" x14ac:dyDescent="0.3">
      <c r="A62" s="5" t="s">
        <v>84</v>
      </c>
      <c r="B62" s="15" t="s">
        <v>392</v>
      </c>
      <c r="C62" s="12" t="s">
        <v>5</v>
      </c>
      <c r="D62" s="16">
        <v>400</v>
      </c>
      <c r="E62" s="16"/>
      <c r="F62" s="16"/>
      <c r="G62" s="159"/>
      <c r="H62" s="159"/>
      <c r="I62" s="160">
        <f t="shared" si="1"/>
        <v>0</v>
      </c>
    </row>
    <row r="63" spans="1:9" ht="18" customHeight="1" thickBot="1" x14ac:dyDescent="0.3">
      <c r="A63" s="5" t="s">
        <v>85</v>
      </c>
      <c r="B63" s="15" t="s">
        <v>370</v>
      </c>
      <c r="C63" s="12" t="s">
        <v>5</v>
      </c>
      <c r="D63" s="16">
        <v>150</v>
      </c>
      <c r="E63" s="16"/>
      <c r="F63" s="16"/>
      <c r="G63" s="159"/>
      <c r="H63" s="159"/>
      <c r="I63" s="160">
        <f t="shared" si="1"/>
        <v>0</v>
      </c>
    </row>
    <row r="64" spans="1:9" ht="18" customHeight="1" thickBot="1" x14ac:dyDescent="0.3">
      <c r="A64" s="5" t="s">
        <v>86</v>
      </c>
      <c r="B64" s="15" t="s">
        <v>371</v>
      </c>
      <c r="C64" s="12" t="s">
        <v>5</v>
      </c>
      <c r="D64" s="16">
        <v>500</v>
      </c>
      <c r="E64" s="16"/>
      <c r="F64" s="16"/>
      <c r="G64" s="159"/>
      <c r="H64" s="159"/>
      <c r="I64" s="160">
        <f t="shared" si="1"/>
        <v>0</v>
      </c>
    </row>
    <row r="65" spans="1:9" ht="18" customHeight="1" thickBot="1" x14ac:dyDescent="0.3">
      <c r="A65" s="5" t="s">
        <v>87</v>
      </c>
      <c r="B65" s="15" t="s">
        <v>372</v>
      </c>
      <c r="C65" s="12" t="s">
        <v>5</v>
      </c>
      <c r="D65" s="16">
        <v>50</v>
      </c>
      <c r="E65" s="16"/>
      <c r="F65" s="16"/>
      <c r="G65" s="159"/>
      <c r="H65" s="159"/>
      <c r="I65" s="160">
        <f t="shared" si="1"/>
        <v>0</v>
      </c>
    </row>
    <row r="66" spans="1:9" ht="18" customHeight="1" thickBot="1" x14ac:dyDescent="0.3">
      <c r="A66" s="5" t="s">
        <v>88</v>
      </c>
      <c r="B66" s="15" t="s">
        <v>266</v>
      </c>
      <c r="C66" s="12" t="s">
        <v>5</v>
      </c>
      <c r="D66" s="16">
        <v>20</v>
      </c>
      <c r="E66" s="16"/>
      <c r="F66" s="16"/>
      <c r="G66" s="159"/>
      <c r="H66" s="159"/>
      <c r="I66" s="160">
        <f t="shared" si="1"/>
        <v>0</v>
      </c>
    </row>
    <row r="67" spans="1:9" ht="18" customHeight="1" thickBot="1" x14ac:dyDescent="0.3">
      <c r="A67" s="5" t="s">
        <v>89</v>
      </c>
      <c r="B67" s="15" t="s">
        <v>393</v>
      </c>
      <c r="C67" s="12" t="s">
        <v>5</v>
      </c>
      <c r="D67" s="16">
        <v>40</v>
      </c>
      <c r="E67" s="16"/>
      <c r="F67" s="16"/>
      <c r="G67" s="159"/>
      <c r="H67" s="159"/>
      <c r="I67" s="160">
        <f t="shared" si="1"/>
        <v>0</v>
      </c>
    </row>
    <row r="68" spans="1:9" ht="18" customHeight="1" thickBot="1" x14ac:dyDescent="0.3">
      <c r="A68" s="5" t="s">
        <v>121</v>
      </c>
      <c r="B68" s="15" t="s">
        <v>911</v>
      </c>
      <c r="C68" s="12" t="s">
        <v>5</v>
      </c>
      <c r="D68" s="16">
        <v>200</v>
      </c>
      <c r="E68" s="16"/>
      <c r="F68" s="16"/>
      <c r="G68" s="159"/>
      <c r="H68" s="159"/>
      <c r="I68" s="160">
        <f t="shared" si="1"/>
        <v>0</v>
      </c>
    </row>
    <row r="69" spans="1:9" ht="18" customHeight="1" thickBot="1" x14ac:dyDescent="0.3">
      <c r="A69" s="5" t="s">
        <v>90</v>
      </c>
      <c r="B69" s="15" t="s">
        <v>267</v>
      </c>
      <c r="C69" s="12" t="s">
        <v>5</v>
      </c>
      <c r="D69" s="16">
        <v>100</v>
      </c>
      <c r="E69" s="16"/>
      <c r="F69" s="16"/>
      <c r="G69" s="159"/>
      <c r="H69" s="159"/>
      <c r="I69" s="160">
        <f t="shared" si="1"/>
        <v>0</v>
      </c>
    </row>
    <row r="70" spans="1:9" ht="18" customHeight="1" thickBot="1" x14ac:dyDescent="0.3">
      <c r="A70" s="5" t="s">
        <v>91</v>
      </c>
      <c r="B70" s="15" t="s">
        <v>858</v>
      </c>
      <c r="C70" s="12" t="s">
        <v>5</v>
      </c>
      <c r="D70" s="16">
        <v>10</v>
      </c>
      <c r="E70" s="16"/>
      <c r="F70" s="16"/>
      <c r="G70" s="159"/>
      <c r="H70" s="159"/>
      <c r="I70" s="160">
        <f t="shared" si="1"/>
        <v>0</v>
      </c>
    </row>
    <row r="71" spans="1:9" ht="18" customHeight="1" thickBot="1" x14ac:dyDescent="0.3">
      <c r="A71" s="5" t="s">
        <v>72</v>
      </c>
      <c r="B71" s="15" t="s">
        <v>394</v>
      </c>
      <c r="C71" s="12" t="s">
        <v>5</v>
      </c>
      <c r="D71" s="16">
        <v>20</v>
      </c>
      <c r="E71" s="16"/>
      <c r="F71" s="16"/>
      <c r="G71" s="159"/>
      <c r="H71" s="159"/>
      <c r="I71" s="160">
        <f t="shared" si="1"/>
        <v>0</v>
      </c>
    </row>
    <row r="72" spans="1:9" ht="18" customHeight="1" thickBot="1" x14ac:dyDescent="0.3">
      <c r="A72" s="5" t="s">
        <v>73</v>
      </c>
      <c r="B72" s="15" t="s">
        <v>268</v>
      </c>
      <c r="C72" s="12" t="s">
        <v>5</v>
      </c>
      <c r="D72" s="16">
        <v>1000</v>
      </c>
      <c r="E72" s="16"/>
      <c r="F72" s="16"/>
      <c r="G72" s="159"/>
      <c r="H72" s="159"/>
      <c r="I72" s="160">
        <f t="shared" si="1"/>
        <v>0</v>
      </c>
    </row>
    <row r="73" spans="1:9" ht="18" customHeight="1" thickBot="1" x14ac:dyDescent="0.3">
      <c r="A73" s="5" t="s">
        <v>74</v>
      </c>
      <c r="B73" s="15" t="s">
        <v>396</v>
      </c>
      <c r="C73" s="12" t="s">
        <v>5</v>
      </c>
      <c r="D73" s="16">
        <v>0</v>
      </c>
      <c r="E73" s="16"/>
      <c r="F73" s="16"/>
      <c r="G73" s="159"/>
      <c r="H73" s="159"/>
      <c r="I73" s="160">
        <f t="shared" si="1"/>
        <v>0</v>
      </c>
    </row>
    <row r="74" spans="1:9" ht="18" customHeight="1" thickBot="1" x14ac:dyDescent="0.3">
      <c r="A74" s="5" t="s">
        <v>75</v>
      </c>
      <c r="B74" s="15" t="s">
        <v>397</v>
      </c>
      <c r="C74" s="12" t="s">
        <v>5</v>
      </c>
      <c r="D74" s="16">
        <v>0</v>
      </c>
      <c r="E74" s="16"/>
      <c r="F74" s="16"/>
      <c r="G74" s="159"/>
      <c r="H74" s="159"/>
      <c r="I74" s="160">
        <f t="shared" si="1"/>
        <v>0</v>
      </c>
    </row>
    <row r="75" spans="1:9" ht="18" customHeight="1" thickBot="1" x14ac:dyDescent="0.3">
      <c r="A75" s="5" t="s">
        <v>76</v>
      </c>
      <c r="B75" s="15" t="s">
        <v>395</v>
      </c>
      <c r="C75" s="12" t="s">
        <v>5</v>
      </c>
      <c r="D75" s="16">
        <v>500</v>
      </c>
      <c r="E75" s="16"/>
      <c r="F75" s="16"/>
      <c r="G75" s="159"/>
      <c r="H75" s="159"/>
      <c r="I75" s="160">
        <f t="shared" si="1"/>
        <v>0</v>
      </c>
    </row>
    <row r="76" spans="1:9" ht="18" customHeight="1" thickBot="1" x14ac:dyDescent="0.3">
      <c r="A76" s="5" t="s">
        <v>77</v>
      </c>
      <c r="B76" s="15" t="s">
        <v>398</v>
      </c>
      <c r="C76" s="12" t="s">
        <v>5</v>
      </c>
      <c r="D76" s="16">
        <v>150</v>
      </c>
      <c r="E76" s="16"/>
      <c r="F76" s="16"/>
      <c r="G76" s="159"/>
      <c r="H76" s="159"/>
      <c r="I76" s="160">
        <f t="shared" si="1"/>
        <v>0</v>
      </c>
    </row>
    <row r="77" spans="1:9" ht="18" customHeight="1" thickBot="1" x14ac:dyDescent="0.3">
      <c r="A77" s="5" t="s">
        <v>78</v>
      </c>
      <c r="B77" s="15" t="s">
        <v>269</v>
      </c>
      <c r="C77" s="12" t="s">
        <v>5</v>
      </c>
      <c r="D77" s="16">
        <v>20</v>
      </c>
      <c r="E77" s="16"/>
      <c r="F77" s="16"/>
      <c r="G77" s="159"/>
      <c r="H77" s="159"/>
      <c r="I77" s="160">
        <f t="shared" si="1"/>
        <v>0</v>
      </c>
    </row>
    <row r="78" spans="1:9" ht="18" customHeight="1" thickBot="1" x14ac:dyDescent="0.3">
      <c r="A78" s="5" t="s">
        <v>79</v>
      </c>
      <c r="B78" s="15" t="s">
        <v>912</v>
      </c>
      <c r="C78" s="12" t="s">
        <v>5</v>
      </c>
      <c r="D78" s="16">
        <v>2</v>
      </c>
      <c r="E78" s="16"/>
      <c r="F78" s="16"/>
      <c r="G78" s="159"/>
      <c r="H78" s="159"/>
      <c r="I78" s="160">
        <f t="shared" si="1"/>
        <v>0</v>
      </c>
    </row>
    <row r="79" spans="1:9" ht="18" customHeight="1" thickBot="1" x14ac:dyDescent="0.3">
      <c r="A79" s="5" t="s">
        <v>80</v>
      </c>
      <c r="B79" s="15" t="s">
        <v>581</v>
      </c>
      <c r="C79" s="12" t="s">
        <v>5</v>
      </c>
      <c r="D79" s="16">
        <v>10</v>
      </c>
      <c r="E79" s="16"/>
      <c r="F79" s="16"/>
      <c r="G79" s="159"/>
      <c r="H79" s="159"/>
      <c r="I79" s="160">
        <f t="shared" si="1"/>
        <v>0</v>
      </c>
    </row>
    <row r="80" spans="1:9" ht="18" customHeight="1" thickBot="1" x14ac:dyDescent="0.3">
      <c r="A80" s="5" t="s">
        <v>34</v>
      </c>
      <c r="B80" s="15" t="s">
        <v>373</v>
      </c>
      <c r="C80" s="12" t="s">
        <v>5</v>
      </c>
      <c r="D80" s="16">
        <v>2</v>
      </c>
      <c r="E80" s="16"/>
      <c r="F80" s="16"/>
      <c r="G80" s="159"/>
      <c r="H80" s="159"/>
      <c r="I80" s="160">
        <f t="shared" si="1"/>
        <v>0</v>
      </c>
    </row>
    <row r="81" spans="1:9" ht="18" customHeight="1" thickBot="1" x14ac:dyDescent="0.3">
      <c r="A81" s="5" t="s">
        <v>35</v>
      </c>
      <c r="B81" s="15" t="s">
        <v>374</v>
      </c>
      <c r="C81" s="12" t="s">
        <v>5</v>
      </c>
      <c r="D81" s="16">
        <v>200</v>
      </c>
      <c r="E81" s="16"/>
      <c r="F81" s="16"/>
      <c r="G81" s="159"/>
      <c r="H81" s="159"/>
      <c r="I81" s="160">
        <f t="shared" si="1"/>
        <v>0</v>
      </c>
    </row>
    <row r="82" spans="1:9" ht="18" customHeight="1" thickBot="1" x14ac:dyDescent="0.3">
      <c r="A82" s="5" t="s">
        <v>16</v>
      </c>
      <c r="B82" s="15" t="s">
        <v>375</v>
      </c>
      <c r="C82" s="12" t="s">
        <v>5</v>
      </c>
      <c r="D82" s="16">
        <v>0</v>
      </c>
      <c r="E82" s="16"/>
      <c r="F82" s="16"/>
      <c r="G82" s="159"/>
      <c r="H82" s="159"/>
      <c r="I82" s="160">
        <f t="shared" si="1"/>
        <v>0</v>
      </c>
    </row>
    <row r="83" spans="1:9" ht="18" customHeight="1" thickBot="1" x14ac:dyDescent="0.3">
      <c r="A83" s="5" t="s">
        <v>14</v>
      </c>
      <c r="B83" s="15" t="s">
        <v>376</v>
      </c>
      <c r="C83" s="12" t="s">
        <v>5</v>
      </c>
      <c r="D83" s="16">
        <v>0</v>
      </c>
      <c r="E83" s="16"/>
      <c r="F83" s="16"/>
      <c r="G83" s="159"/>
      <c r="H83" s="159"/>
      <c r="I83" s="160">
        <f t="shared" si="1"/>
        <v>0</v>
      </c>
    </row>
    <row r="84" spans="1:9" ht="18" customHeight="1" thickBot="1" x14ac:dyDescent="0.3">
      <c r="A84" s="5" t="s">
        <v>17</v>
      </c>
      <c r="B84" s="15" t="s">
        <v>270</v>
      </c>
      <c r="C84" s="12" t="s">
        <v>5</v>
      </c>
      <c r="D84" s="16">
        <v>500</v>
      </c>
      <c r="E84" s="16"/>
      <c r="F84" s="16"/>
      <c r="G84" s="159"/>
      <c r="H84" s="159"/>
      <c r="I84" s="160">
        <f t="shared" si="1"/>
        <v>0</v>
      </c>
    </row>
    <row r="85" spans="1:9" ht="18" customHeight="1" thickBot="1" x14ac:dyDescent="0.3">
      <c r="A85" s="5" t="s">
        <v>18</v>
      </c>
      <c r="B85" s="15" t="s">
        <v>582</v>
      </c>
      <c r="C85" s="12" t="s">
        <v>5</v>
      </c>
      <c r="D85" s="16">
        <v>10</v>
      </c>
      <c r="E85" s="16"/>
      <c r="F85" s="16"/>
      <c r="G85" s="159"/>
      <c r="H85" s="159"/>
      <c r="I85" s="160">
        <f t="shared" si="1"/>
        <v>0</v>
      </c>
    </row>
    <row r="86" spans="1:9" ht="18" customHeight="1" thickBot="1" x14ac:dyDescent="0.3">
      <c r="A86" s="5" t="s">
        <v>19</v>
      </c>
      <c r="B86" s="15" t="s">
        <v>377</v>
      </c>
      <c r="C86" s="12" t="s">
        <v>5</v>
      </c>
      <c r="D86" s="16">
        <v>50</v>
      </c>
      <c r="E86" s="16"/>
      <c r="F86" s="16"/>
      <c r="G86" s="159"/>
      <c r="H86" s="159"/>
      <c r="I86" s="160">
        <f t="shared" si="1"/>
        <v>0</v>
      </c>
    </row>
    <row r="87" spans="1:9" ht="18" customHeight="1" thickBot="1" x14ac:dyDescent="0.3">
      <c r="A87" s="5" t="s">
        <v>20</v>
      </c>
      <c r="B87" s="15" t="s">
        <v>859</v>
      </c>
      <c r="C87" s="12" t="s">
        <v>5</v>
      </c>
      <c r="D87" s="16">
        <v>5</v>
      </c>
      <c r="E87" s="16"/>
      <c r="F87" s="16"/>
      <c r="G87" s="159"/>
      <c r="H87" s="159"/>
      <c r="I87" s="160">
        <f t="shared" ref="I87:I118" si="2">H87*D87</f>
        <v>0</v>
      </c>
    </row>
    <row r="88" spans="1:9" ht="18" customHeight="1" thickBot="1" x14ac:dyDescent="0.3">
      <c r="A88" s="5" t="s">
        <v>21</v>
      </c>
      <c r="B88" s="15" t="s">
        <v>378</v>
      </c>
      <c r="C88" s="12" t="s">
        <v>5</v>
      </c>
      <c r="D88" s="16">
        <v>0</v>
      </c>
      <c r="E88" s="16"/>
      <c r="F88" s="16"/>
      <c r="G88" s="161"/>
      <c r="H88" s="159"/>
      <c r="I88" s="160">
        <f t="shared" si="2"/>
        <v>0</v>
      </c>
    </row>
    <row r="89" spans="1:9" ht="18" customHeight="1" thickBot="1" x14ac:dyDescent="0.3">
      <c r="A89" s="5" t="s">
        <v>125</v>
      </c>
      <c r="B89" s="15" t="s">
        <v>379</v>
      </c>
      <c r="C89" s="12" t="s">
        <v>5</v>
      </c>
      <c r="D89" s="16">
        <v>300</v>
      </c>
      <c r="E89" s="16"/>
      <c r="F89" s="16"/>
      <c r="G89" s="159"/>
      <c r="H89" s="159"/>
      <c r="I89" s="160">
        <f t="shared" si="2"/>
        <v>0</v>
      </c>
    </row>
    <row r="90" spans="1:9" ht="18" customHeight="1" thickBot="1" x14ac:dyDescent="0.3">
      <c r="A90" s="5" t="s">
        <v>22</v>
      </c>
      <c r="B90" s="15" t="s">
        <v>380</v>
      </c>
      <c r="C90" s="12" t="s">
        <v>5</v>
      </c>
      <c r="D90" s="16">
        <v>50</v>
      </c>
      <c r="E90" s="16"/>
      <c r="F90" s="16"/>
      <c r="G90" s="159"/>
      <c r="H90" s="159"/>
      <c r="I90" s="160">
        <f t="shared" si="2"/>
        <v>0</v>
      </c>
    </row>
    <row r="91" spans="1:9" ht="18" customHeight="1" thickBot="1" x14ac:dyDescent="0.3">
      <c r="A91" s="5" t="s">
        <v>23</v>
      </c>
      <c r="B91" s="15" t="s">
        <v>399</v>
      </c>
      <c r="C91" s="12" t="s">
        <v>5</v>
      </c>
      <c r="D91" s="16">
        <v>20</v>
      </c>
      <c r="E91" s="16"/>
      <c r="F91" s="16"/>
      <c r="G91" s="159"/>
      <c r="H91" s="159"/>
      <c r="I91" s="160">
        <f t="shared" si="2"/>
        <v>0</v>
      </c>
    </row>
    <row r="92" spans="1:9" ht="18" customHeight="1" thickBot="1" x14ac:dyDescent="0.3">
      <c r="A92" s="5" t="s">
        <v>24</v>
      </c>
      <c r="B92" s="15" t="s">
        <v>381</v>
      </c>
      <c r="C92" s="12" t="s">
        <v>5</v>
      </c>
      <c r="D92" s="16">
        <v>10</v>
      </c>
      <c r="E92" s="16"/>
      <c r="F92" s="16"/>
      <c r="G92" s="159"/>
      <c r="H92" s="159"/>
      <c r="I92" s="160">
        <f t="shared" si="2"/>
        <v>0</v>
      </c>
    </row>
    <row r="93" spans="1:9" ht="18" customHeight="1" thickBot="1" x14ac:dyDescent="0.3">
      <c r="A93" s="5" t="s">
        <v>25</v>
      </c>
      <c r="B93" s="15" t="s">
        <v>271</v>
      </c>
      <c r="C93" s="12" t="s">
        <v>5</v>
      </c>
      <c r="D93" s="16">
        <v>0</v>
      </c>
      <c r="E93" s="16"/>
      <c r="F93" s="16"/>
      <c r="G93" s="159"/>
      <c r="H93" s="159"/>
      <c r="I93" s="160">
        <f t="shared" si="2"/>
        <v>0</v>
      </c>
    </row>
    <row r="94" spans="1:9" ht="18" customHeight="1" thickBot="1" x14ac:dyDescent="0.3">
      <c r="A94" s="5" t="s">
        <v>26</v>
      </c>
      <c r="B94" s="15" t="s">
        <v>400</v>
      </c>
      <c r="C94" s="12" t="s">
        <v>5</v>
      </c>
      <c r="D94" s="16">
        <v>100</v>
      </c>
      <c r="E94" s="16"/>
      <c r="F94" s="16"/>
      <c r="G94" s="159"/>
      <c r="H94" s="159"/>
      <c r="I94" s="160">
        <f t="shared" si="2"/>
        <v>0</v>
      </c>
    </row>
    <row r="95" spans="1:9" ht="18" customHeight="1" thickBot="1" x14ac:dyDescent="0.3">
      <c r="A95" s="5" t="s">
        <v>27</v>
      </c>
      <c r="B95" s="15" t="s">
        <v>272</v>
      </c>
      <c r="C95" s="12" t="s">
        <v>5</v>
      </c>
      <c r="D95" s="16">
        <v>5</v>
      </c>
      <c r="E95" s="16"/>
      <c r="F95" s="16"/>
      <c r="G95" s="159"/>
      <c r="H95" s="159"/>
      <c r="I95" s="160">
        <f t="shared" si="2"/>
        <v>0</v>
      </c>
    </row>
    <row r="96" spans="1:9" ht="18" customHeight="1" thickBot="1" x14ac:dyDescent="0.3">
      <c r="A96" s="5" t="s">
        <v>126</v>
      </c>
      <c r="B96" s="15" t="s">
        <v>583</v>
      </c>
      <c r="C96" s="12" t="s">
        <v>5</v>
      </c>
      <c r="D96" s="16">
        <v>20</v>
      </c>
      <c r="E96" s="16"/>
      <c r="F96" s="16"/>
      <c r="G96" s="159"/>
      <c r="H96" s="159"/>
      <c r="I96" s="160">
        <f t="shared" si="2"/>
        <v>0</v>
      </c>
    </row>
    <row r="97" spans="1:9" ht="18" customHeight="1" thickBot="1" x14ac:dyDescent="0.3">
      <c r="A97" s="5" t="s">
        <v>127</v>
      </c>
      <c r="B97" s="15" t="s">
        <v>526</v>
      </c>
      <c r="C97" s="12" t="s">
        <v>5</v>
      </c>
      <c r="D97" s="16">
        <v>0</v>
      </c>
      <c r="E97" s="16"/>
      <c r="F97" s="16"/>
      <c r="G97" s="159"/>
      <c r="H97" s="159"/>
      <c r="I97" s="160">
        <f t="shared" si="2"/>
        <v>0</v>
      </c>
    </row>
    <row r="98" spans="1:9" ht="18" customHeight="1" thickBot="1" x14ac:dyDescent="0.3">
      <c r="A98" s="5" t="s">
        <v>128</v>
      </c>
      <c r="B98" s="15" t="s">
        <v>273</v>
      </c>
      <c r="C98" s="12" t="s">
        <v>5</v>
      </c>
      <c r="D98" s="16">
        <v>100</v>
      </c>
      <c r="E98" s="16"/>
      <c r="F98" s="16"/>
      <c r="G98" s="159"/>
      <c r="H98" s="159"/>
      <c r="I98" s="160">
        <f t="shared" si="2"/>
        <v>0</v>
      </c>
    </row>
    <row r="99" spans="1:9" ht="18" customHeight="1" thickBot="1" x14ac:dyDescent="0.3">
      <c r="A99" s="5" t="s">
        <v>36</v>
      </c>
      <c r="B99" s="15" t="s">
        <v>274</v>
      </c>
      <c r="C99" s="12" t="s">
        <v>5</v>
      </c>
      <c r="D99" s="16">
        <v>100</v>
      </c>
      <c r="E99" s="16"/>
      <c r="F99" s="16"/>
      <c r="G99" s="159"/>
      <c r="H99" s="159"/>
      <c r="I99" s="160">
        <f t="shared" si="2"/>
        <v>0</v>
      </c>
    </row>
    <row r="100" spans="1:9" ht="18" customHeight="1" thickBot="1" x14ac:dyDescent="0.3">
      <c r="A100" s="5" t="s">
        <v>37</v>
      </c>
      <c r="B100" s="15" t="s">
        <v>275</v>
      </c>
      <c r="C100" s="12" t="s">
        <v>5</v>
      </c>
      <c r="D100" s="16">
        <v>100</v>
      </c>
      <c r="E100" s="16"/>
      <c r="F100" s="16"/>
      <c r="G100" s="159"/>
      <c r="H100" s="159"/>
      <c r="I100" s="160">
        <f t="shared" si="2"/>
        <v>0</v>
      </c>
    </row>
    <row r="101" spans="1:9" ht="18" customHeight="1" thickBot="1" x14ac:dyDescent="0.3">
      <c r="A101" s="5" t="s">
        <v>231</v>
      </c>
      <c r="B101" s="15" t="s">
        <v>401</v>
      </c>
      <c r="C101" s="12" t="s">
        <v>5</v>
      </c>
      <c r="D101" s="16">
        <v>150</v>
      </c>
      <c r="E101" s="16"/>
      <c r="F101" s="16"/>
      <c r="G101" s="159"/>
      <c r="H101" s="159"/>
      <c r="I101" s="160">
        <f t="shared" si="2"/>
        <v>0</v>
      </c>
    </row>
    <row r="102" spans="1:9" ht="18" customHeight="1" thickBot="1" x14ac:dyDescent="0.3">
      <c r="A102" s="5" t="s">
        <v>129</v>
      </c>
      <c r="B102" s="15" t="s">
        <v>276</v>
      </c>
      <c r="C102" s="12" t="s">
        <v>5</v>
      </c>
      <c r="D102" s="16">
        <v>100</v>
      </c>
      <c r="E102" s="16"/>
      <c r="F102" s="16"/>
      <c r="G102" s="159"/>
      <c r="H102" s="159"/>
      <c r="I102" s="160">
        <f t="shared" si="2"/>
        <v>0</v>
      </c>
    </row>
    <row r="103" spans="1:9" ht="18" customHeight="1" thickBot="1" x14ac:dyDescent="0.3">
      <c r="A103" s="5" t="s">
        <v>232</v>
      </c>
      <c r="B103" s="15" t="s">
        <v>304</v>
      </c>
      <c r="C103" s="12" t="s">
        <v>5</v>
      </c>
      <c r="D103" s="16">
        <v>200</v>
      </c>
      <c r="E103" s="16"/>
      <c r="F103" s="16"/>
      <c r="G103" s="159"/>
      <c r="H103" s="159"/>
      <c r="I103" s="160">
        <f t="shared" si="2"/>
        <v>0</v>
      </c>
    </row>
    <row r="104" spans="1:9" ht="18" customHeight="1" thickBot="1" x14ac:dyDescent="0.3">
      <c r="A104" s="5" t="s">
        <v>233</v>
      </c>
      <c r="B104" s="15" t="s">
        <v>282</v>
      </c>
      <c r="C104" s="12" t="s">
        <v>5</v>
      </c>
      <c r="D104" s="16">
        <v>20</v>
      </c>
      <c r="E104" s="16"/>
      <c r="F104" s="16"/>
      <c r="G104" s="159"/>
      <c r="H104" s="159"/>
      <c r="I104" s="160">
        <f t="shared" si="2"/>
        <v>0</v>
      </c>
    </row>
    <row r="105" spans="1:9" ht="18" customHeight="1" thickBot="1" x14ac:dyDescent="0.3">
      <c r="A105" s="5" t="s">
        <v>234</v>
      </c>
      <c r="B105" s="15" t="s">
        <v>402</v>
      </c>
      <c r="C105" s="12" t="s">
        <v>5</v>
      </c>
      <c r="D105" s="16">
        <v>20</v>
      </c>
      <c r="E105" s="16"/>
      <c r="F105" s="16"/>
      <c r="G105" s="159"/>
      <c r="H105" s="159"/>
      <c r="I105" s="160">
        <f t="shared" si="2"/>
        <v>0</v>
      </c>
    </row>
    <row r="106" spans="1:9" ht="18" customHeight="1" thickBot="1" x14ac:dyDescent="0.3">
      <c r="A106" s="5" t="s">
        <v>235</v>
      </c>
      <c r="B106" s="15" t="s">
        <v>277</v>
      </c>
      <c r="C106" s="12" t="s">
        <v>5</v>
      </c>
      <c r="D106" s="16">
        <v>20</v>
      </c>
      <c r="E106" s="16"/>
      <c r="F106" s="16"/>
      <c r="G106" s="159"/>
      <c r="H106" s="159"/>
      <c r="I106" s="160">
        <f t="shared" si="2"/>
        <v>0</v>
      </c>
    </row>
    <row r="107" spans="1:9" ht="18" customHeight="1" thickBot="1" x14ac:dyDescent="0.3">
      <c r="A107" s="5" t="s">
        <v>236</v>
      </c>
      <c r="B107" s="15" t="s">
        <v>382</v>
      </c>
      <c r="C107" s="12" t="s">
        <v>5</v>
      </c>
      <c r="D107" s="16">
        <v>400</v>
      </c>
      <c r="E107" s="16"/>
      <c r="F107" s="16"/>
      <c r="G107" s="159"/>
      <c r="H107" s="159"/>
      <c r="I107" s="160">
        <f t="shared" si="2"/>
        <v>0</v>
      </c>
    </row>
    <row r="108" spans="1:9" ht="18" customHeight="1" thickBot="1" x14ac:dyDescent="0.3">
      <c r="A108" s="5" t="s">
        <v>237</v>
      </c>
      <c r="B108" s="15" t="s">
        <v>278</v>
      </c>
      <c r="C108" s="12" t="s">
        <v>5</v>
      </c>
      <c r="D108" s="16">
        <v>50</v>
      </c>
      <c r="E108" s="16"/>
      <c r="F108" s="16"/>
      <c r="G108" s="159"/>
      <c r="H108" s="159"/>
      <c r="I108" s="160">
        <f t="shared" si="2"/>
        <v>0</v>
      </c>
    </row>
    <row r="109" spans="1:9" ht="18" customHeight="1" thickBot="1" x14ac:dyDescent="0.3">
      <c r="A109" s="5" t="s">
        <v>238</v>
      </c>
      <c r="B109" s="15" t="s">
        <v>403</v>
      </c>
      <c r="C109" s="12" t="s">
        <v>5</v>
      </c>
      <c r="D109" s="16">
        <v>100</v>
      </c>
      <c r="E109" s="16"/>
      <c r="F109" s="16"/>
      <c r="G109" s="159"/>
      <c r="H109" s="159"/>
      <c r="I109" s="160">
        <f t="shared" si="2"/>
        <v>0</v>
      </c>
    </row>
    <row r="110" spans="1:9" ht="18" customHeight="1" thickBot="1" x14ac:dyDescent="0.3">
      <c r="A110" s="5" t="s">
        <v>239</v>
      </c>
      <c r="B110" s="15" t="s">
        <v>279</v>
      </c>
      <c r="C110" s="12" t="s">
        <v>5</v>
      </c>
      <c r="D110" s="16">
        <v>50</v>
      </c>
      <c r="E110" s="16"/>
      <c r="F110" s="16"/>
      <c r="G110" s="159"/>
      <c r="H110" s="159"/>
      <c r="I110" s="160">
        <f t="shared" si="2"/>
        <v>0</v>
      </c>
    </row>
    <row r="111" spans="1:9" ht="18" customHeight="1" thickBot="1" x14ac:dyDescent="0.3">
      <c r="A111" s="5" t="s">
        <v>240</v>
      </c>
      <c r="B111" s="15" t="s">
        <v>280</v>
      </c>
      <c r="C111" s="12" t="s">
        <v>5</v>
      </c>
      <c r="D111" s="16">
        <v>100</v>
      </c>
      <c r="E111" s="16"/>
      <c r="F111" s="16"/>
      <c r="G111" s="159"/>
      <c r="H111" s="159"/>
      <c r="I111" s="160">
        <f t="shared" si="2"/>
        <v>0</v>
      </c>
    </row>
    <row r="112" spans="1:9" ht="18" customHeight="1" thickBot="1" x14ac:dyDescent="0.3">
      <c r="A112" s="5" t="s">
        <v>241</v>
      </c>
      <c r="B112" s="15" t="s">
        <v>523</v>
      </c>
      <c r="C112" s="12" t="s">
        <v>5</v>
      </c>
      <c r="D112" s="16">
        <v>20</v>
      </c>
      <c r="E112" s="16"/>
      <c r="F112" s="16"/>
      <c r="G112" s="159"/>
      <c r="H112" s="159"/>
      <c r="I112" s="160">
        <f t="shared" si="2"/>
        <v>0</v>
      </c>
    </row>
    <row r="113" spans="1:9" ht="18" customHeight="1" thickBot="1" x14ac:dyDescent="0.3">
      <c r="A113" s="5" t="s">
        <v>242</v>
      </c>
      <c r="B113" s="15" t="s">
        <v>404</v>
      </c>
      <c r="C113" s="12" t="s">
        <v>5</v>
      </c>
      <c r="D113" s="16">
        <v>50</v>
      </c>
      <c r="E113" s="16"/>
      <c r="F113" s="16"/>
      <c r="G113" s="159"/>
      <c r="H113" s="159"/>
      <c r="I113" s="160">
        <f t="shared" si="2"/>
        <v>0</v>
      </c>
    </row>
    <row r="114" spans="1:9" ht="18" customHeight="1" thickBot="1" x14ac:dyDescent="0.3">
      <c r="A114" s="5" t="s">
        <v>243</v>
      </c>
      <c r="B114" s="15" t="s">
        <v>525</v>
      </c>
      <c r="C114" s="12" t="s">
        <v>5</v>
      </c>
      <c r="D114" s="16">
        <v>50</v>
      </c>
      <c r="E114" s="16"/>
      <c r="F114" s="16"/>
      <c r="G114" s="159"/>
      <c r="H114" s="159"/>
      <c r="I114" s="160">
        <f t="shared" si="2"/>
        <v>0</v>
      </c>
    </row>
    <row r="115" spans="1:9" ht="18" customHeight="1" thickBot="1" x14ac:dyDescent="0.3">
      <c r="A115" s="5" t="s">
        <v>244</v>
      </c>
      <c r="B115" s="15" t="s">
        <v>405</v>
      </c>
      <c r="C115" s="12" t="s">
        <v>5</v>
      </c>
      <c r="D115" s="16">
        <v>100</v>
      </c>
      <c r="E115" s="16"/>
      <c r="F115" s="16"/>
      <c r="G115" s="159"/>
      <c r="H115" s="159"/>
      <c r="I115" s="160">
        <f t="shared" si="2"/>
        <v>0</v>
      </c>
    </row>
    <row r="116" spans="1:9" ht="18" customHeight="1" thickBot="1" x14ac:dyDescent="0.3">
      <c r="A116" s="5" t="s">
        <v>245</v>
      </c>
      <c r="B116" s="15" t="s">
        <v>860</v>
      </c>
      <c r="C116" s="12" t="s">
        <v>5</v>
      </c>
      <c r="D116" s="16">
        <v>0</v>
      </c>
      <c r="E116" s="16"/>
      <c r="F116" s="16"/>
      <c r="G116" s="159"/>
      <c r="H116" s="159"/>
      <c r="I116" s="160">
        <f t="shared" si="2"/>
        <v>0</v>
      </c>
    </row>
    <row r="117" spans="1:9" ht="18" customHeight="1" thickBot="1" x14ac:dyDescent="0.3">
      <c r="A117" s="5" t="s">
        <v>246</v>
      </c>
      <c r="B117" s="15" t="s">
        <v>383</v>
      </c>
      <c r="C117" s="12" t="s">
        <v>5</v>
      </c>
      <c r="D117" s="16">
        <v>0</v>
      </c>
      <c r="E117" s="16"/>
      <c r="F117" s="16"/>
      <c r="G117" s="159"/>
      <c r="H117" s="159"/>
      <c r="I117" s="160">
        <f t="shared" si="2"/>
        <v>0</v>
      </c>
    </row>
    <row r="118" spans="1:9" ht="18" customHeight="1" thickBot="1" x14ac:dyDescent="0.3">
      <c r="A118" s="5" t="s">
        <v>247</v>
      </c>
      <c r="B118" s="15" t="s">
        <v>913</v>
      </c>
      <c r="C118" s="12" t="s">
        <v>5</v>
      </c>
      <c r="D118" s="16">
        <v>20</v>
      </c>
      <c r="E118" s="16"/>
      <c r="F118" s="16"/>
      <c r="G118" s="159"/>
      <c r="H118" s="159"/>
      <c r="I118" s="160">
        <f t="shared" si="2"/>
        <v>0</v>
      </c>
    </row>
    <row r="119" spans="1:9" ht="18" customHeight="1" thickBot="1" x14ac:dyDescent="0.3">
      <c r="A119" s="5" t="s">
        <v>248</v>
      </c>
      <c r="B119" s="15" t="s">
        <v>914</v>
      </c>
      <c r="C119" s="12" t="s">
        <v>5</v>
      </c>
      <c r="D119" s="16">
        <v>0</v>
      </c>
      <c r="E119" s="16"/>
      <c r="F119" s="16"/>
      <c r="G119" s="159"/>
      <c r="H119" s="159"/>
      <c r="I119" s="160">
        <f t="shared" ref="I119:I145" si="3">H119*D119</f>
        <v>0</v>
      </c>
    </row>
    <row r="120" spans="1:9" ht="18" customHeight="1" thickBot="1" x14ac:dyDescent="0.3">
      <c r="A120" s="5" t="s">
        <v>249</v>
      </c>
      <c r="B120" s="15" t="s">
        <v>915</v>
      </c>
      <c r="C120" s="12" t="s">
        <v>5</v>
      </c>
      <c r="D120" s="16">
        <v>5</v>
      </c>
      <c r="E120" s="16"/>
      <c r="F120" s="16"/>
      <c r="G120" s="159"/>
      <c r="H120" s="159"/>
      <c r="I120" s="160">
        <f t="shared" si="3"/>
        <v>0</v>
      </c>
    </row>
    <row r="121" spans="1:9" ht="18" customHeight="1" thickBot="1" x14ac:dyDescent="0.3">
      <c r="A121" s="5" t="s">
        <v>250</v>
      </c>
      <c r="B121" s="15" t="s">
        <v>406</v>
      </c>
      <c r="C121" s="12" t="s">
        <v>5</v>
      </c>
      <c r="D121" s="16">
        <v>10</v>
      </c>
      <c r="E121" s="16"/>
      <c r="F121" s="16"/>
      <c r="G121" s="159"/>
      <c r="H121" s="159"/>
      <c r="I121" s="160">
        <f t="shared" si="3"/>
        <v>0</v>
      </c>
    </row>
    <row r="122" spans="1:9" ht="18" customHeight="1" thickBot="1" x14ac:dyDescent="0.3">
      <c r="A122" s="5" t="s">
        <v>251</v>
      </c>
      <c r="B122" s="15" t="s">
        <v>407</v>
      </c>
      <c r="C122" s="12" t="s">
        <v>5</v>
      </c>
      <c r="D122" s="16">
        <v>50</v>
      </c>
      <c r="E122" s="16"/>
      <c r="F122" s="16"/>
      <c r="G122" s="159"/>
      <c r="H122" s="159"/>
      <c r="I122" s="160">
        <f t="shared" si="3"/>
        <v>0</v>
      </c>
    </row>
    <row r="123" spans="1:9" ht="18" customHeight="1" thickBot="1" x14ac:dyDescent="0.3">
      <c r="A123" s="5" t="s">
        <v>92</v>
      </c>
      <c r="B123" s="15" t="s">
        <v>384</v>
      </c>
      <c r="C123" s="12" t="s">
        <v>5</v>
      </c>
      <c r="D123" s="16">
        <v>0</v>
      </c>
      <c r="E123" s="16"/>
      <c r="F123" s="16"/>
      <c r="G123" s="159"/>
      <c r="H123" s="159"/>
      <c r="I123" s="160">
        <f t="shared" si="3"/>
        <v>0</v>
      </c>
    </row>
    <row r="124" spans="1:9" ht="18" customHeight="1" thickBot="1" x14ac:dyDescent="0.3">
      <c r="A124" s="5" t="s">
        <v>93</v>
      </c>
      <c r="B124" s="15" t="s">
        <v>281</v>
      </c>
      <c r="C124" s="12" t="s">
        <v>5</v>
      </c>
      <c r="D124" s="16">
        <v>300</v>
      </c>
      <c r="E124" s="16"/>
      <c r="F124" s="16"/>
      <c r="G124" s="159"/>
      <c r="H124" s="159"/>
      <c r="I124" s="160">
        <f t="shared" si="3"/>
        <v>0</v>
      </c>
    </row>
    <row r="125" spans="1:9" ht="18" customHeight="1" thickBot="1" x14ac:dyDescent="0.3">
      <c r="A125" s="5" t="s">
        <v>205</v>
      </c>
      <c r="B125" s="15" t="s">
        <v>559</v>
      </c>
      <c r="C125" s="12" t="s">
        <v>5</v>
      </c>
      <c r="D125" s="16">
        <v>100</v>
      </c>
      <c r="E125" s="16"/>
      <c r="F125" s="16"/>
      <c r="G125" s="159"/>
      <c r="H125" s="159"/>
      <c r="I125" s="160">
        <f t="shared" si="3"/>
        <v>0</v>
      </c>
    </row>
    <row r="126" spans="1:9" ht="18" customHeight="1" thickBot="1" x14ac:dyDescent="0.3">
      <c r="A126" s="5" t="s">
        <v>94</v>
      </c>
      <c r="B126" s="15" t="s">
        <v>408</v>
      </c>
      <c r="C126" s="12" t="s">
        <v>5</v>
      </c>
      <c r="D126" s="16">
        <v>100</v>
      </c>
      <c r="E126" s="16"/>
      <c r="F126" s="16"/>
      <c r="G126" s="159"/>
      <c r="H126" s="159"/>
      <c r="I126" s="160">
        <f t="shared" si="3"/>
        <v>0</v>
      </c>
    </row>
    <row r="127" spans="1:9" ht="18" customHeight="1" thickBot="1" x14ac:dyDescent="0.3">
      <c r="A127" s="5" t="s">
        <v>252</v>
      </c>
      <c r="B127" s="15" t="s">
        <v>558</v>
      </c>
      <c r="C127" s="12" t="s">
        <v>5</v>
      </c>
      <c r="D127" s="16">
        <v>400</v>
      </c>
      <c r="E127" s="16"/>
      <c r="F127" s="16"/>
      <c r="G127" s="159"/>
      <c r="H127" s="159"/>
      <c r="I127" s="160">
        <f t="shared" si="3"/>
        <v>0</v>
      </c>
    </row>
    <row r="128" spans="1:9" ht="18" customHeight="1" thickBot="1" x14ac:dyDescent="0.3">
      <c r="A128" s="5" t="s">
        <v>95</v>
      </c>
      <c r="B128" s="15" t="s">
        <v>916</v>
      </c>
      <c r="C128" s="12" t="s">
        <v>5</v>
      </c>
      <c r="D128" s="16">
        <v>5</v>
      </c>
      <c r="E128" s="16"/>
      <c r="F128" s="16"/>
      <c r="G128" s="159"/>
      <c r="H128" s="159"/>
      <c r="I128" s="160">
        <f t="shared" si="3"/>
        <v>0</v>
      </c>
    </row>
    <row r="129" spans="1:9" ht="18" customHeight="1" thickBot="1" x14ac:dyDescent="0.3">
      <c r="A129" s="5" t="s">
        <v>206</v>
      </c>
      <c r="B129" s="15" t="s">
        <v>917</v>
      </c>
      <c r="C129" s="12" t="s">
        <v>5</v>
      </c>
      <c r="D129" s="16">
        <v>0</v>
      </c>
      <c r="E129" s="16"/>
      <c r="F129" s="16"/>
      <c r="G129" s="159"/>
      <c r="H129" s="159"/>
      <c r="I129" s="160">
        <f t="shared" si="3"/>
        <v>0</v>
      </c>
    </row>
    <row r="130" spans="1:9" ht="18" customHeight="1" thickBot="1" x14ac:dyDescent="0.3">
      <c r="A130" s="5" t="s">
        <v>253</v>
      </c>
      <c r="B130" s="15" t="s">
        <v>918</v>
      </c>
      <c r="C130" s="12" t="s">
        <v>5</v>
      </c>
      <c r="D130" s="16">
        <v>10</v>
      </c>
      <c r="E130" s="16"/>
      <c r="F130" s="16"/>
      <c r="G130" s="159"/>
      <c r="H130" s="159"/>
      <c r="I130" s="160">
        <f t="shared" si="3"/>
        <v>0</v>
      </c>
    </row>
    <row r="131" spans="1:9" ht="18" customHeight="1" thickBot="1" x14ac:dyDescent="0.3">
      <c r="A131" s="5" t="s">
        <v>96</v>
      </c>
      <c r="B131" s="15" t="s">
        <v>863</v>
      </c>
      <c r="C131" s="12" t="s">
        <v>5</v>
      </c>
      <c r="D131" s="16">
        <v>10</v>
      </c>
      <c r="E131" s="16"/>
      <c r="F131" s="16"/>
      <c r="G131" s="159"/>
      <c r="H131" s="159"/>
      <c r="I131" s="160">
        <f t="shared" si="3"/>
        <v>0</v>
      </c>
    </row>
    <row r="132" spans="1:9" ht="18" customHeight="1" thickBot="1" x14ac:dyDescent="0.3">
      <c r="A132" s="5" t="s">
        <v>97</v>
      </c>
      <c r="B132" s="15" t="s">
        <v>919</v>
      </c>
      <c r="C132" s="12" t="s">
        <v>5</v>
      </c>
      <c r="D132" s="16">
        <v>10</v>
      </c>
      <c r="E132" s="16"/>
      <c r="F132" s="16"/>
      <c r="G132" s="159"/>
      <c r="H132" s="159"/>
      <c r="I132" s="160">
        <f t="shared" si="3"/>
        <v>0</v>
      </c>
    </row>
    <row r="133" spans="1:9" ht="18" customHeight="1" thickBot="1" x14ac:dyDescent="0.3">
      <c r="A133" s="5" t="s">
        <v>254</v>
      </c>
      <c r="B133" s="15" t="s">
        <v>920</v>
      </c>
      <c r="C133" s="12" t="s">
        <v>5</v>
      </c>
      <c r="D133" s="16">
        <v>50</v>
      </c>
      <c r="E133" s="16"/>
      <c r="F133" s="16"/>
      <c r="G133" s="159"/>
      <c r="H133" s="159"/>
      <c r="I133" s="160">
        <f t="shared" si="3"/>
        <v>0</v>
      </c>
    </row>
    <row r="134" spans="1:9" ht="18" customHeight="1" thickBot="1" x14ac:dyDescent="0.3">
      <c r="A134" s="5" t="s">
        <v>98</v>
      </c>
      <c r="B134" s="15" t="s">
        <v>921</v>
      </c>
      <c r="C134" s="12" t="s">
        <v>5</v>
      </c>
      <c r="D134" s="16">
        <v>0</v>
      </c>
      <c r="E134" s="16"/>
      <c r="F134" s="16"/>
      <c r="G134" s="159"/>
      <c r="H134" s="159"/>
      <c r="I134" s="160">
        <f t="shared" si="3"/>
        <v>0</v>
      </c>
    </row>
    <row r="135" spans="1:9" ht="18" customHeight="1" thickBot="1" x14ac:dyDescent="0.3">
      <c r="A135" s="5" t="s">
        <v>99</v>
      </c>
      <c r="B135" s="15" t="s">
        <v>580</v>
      </c>
      <c r="C135" s="12" t="s">
        <v>5</v>
      </c>
      <c r="D135" s="16">
        <v>10</v>
      </c>
      <c r="E135" s="16"/>
      <c r="F135" s="16"/>
      <c r="G135" s="159"/>
      <c r="H135" s="159"/>
      <c r="I135" s="160">
        <f t="shared" si="3"/>
        <v>0</v>
      </c>
    </row>
    <row r="136" spans="1:9" ht="18" customHeight="1" thickBot="1" x14ac:dyDescent="0.3">
      <c r="A136" s="5" t="s">
        <v>100</v>
      </c>
      <c r="B136" s="15" t="s">
        <v>409</v>
      </c>
      <c r="C136" s="12" t="s">
        <v>5</v>
      </c>
      <c r="D136" s="16">
        <v>5</v>
      </c>
      <c r="E136" s="16"/>
      <c r="F136" s="16"/>
      <c r="G136" s="159"/>
      <c r="H136" s="159"/>
      <c r="I136" s="160">
        <f t="shared" si="3"/>
        <v>0</v>
      </c>
    </row>
    <row r="137" spans="1:9" ht="18" customHeight="1" thickBot="1" x14ac:dyDescent="0.3">
      <c r="A137" s="5" t="s">
        <v>165</v>
      </c>
      <c r="B137" s="15" t="s">
        <v>411</v>
      </c>
      <c r="C137" s="12" t="s">
        <v>5</v>
      </c>
      <c r="D137" s="16">
        <v>0</v>
      </c>
      <c r="E137" s="16"/>
      <c r="F137" s="16"/>
      <c r="G137" s="159"/>
      <c r="H137" s="159"/>
      <c r="I137" s="160">
        <f t="shared" si="3"/>
        <v>0</v>
      </c>
    </row>
    <row r="138" spans="1:9" ht="18" customHeight="1" thickBot="1" x14ac:dyDescent="0.3">
      <c r="A138" s="5" t="s">
        <v>101</v>
      </c>
      <c r="B138" s="15" t="s">
        <v>410</v>
      </c>
      <c r="C138" s="12" t="s">
        <v>5</v>
      </c>
      <c r="D138" s="16">
        <v>0</v>
      </c>
      <c r="E138" s="16"/>
      <c r="F138" s="16"/>
      <c r="G138" s="159"/>
      <c r="H138" s="159"/>
      <c r="I138" s="160">
        <f t="shared" si="3"/>
        <v>0</v>
      </c>
    </row>
    <row r="139" spans="1:9" ht="18" customHeight="1" thickBot="1" x14ac:dyDescent="0.3">
      <c r="A139" s="5" t="s">
        <v>255</v>
      </c>
      <c r="B139" s="15" t="s">
        <v>412</v>
      </c>
      <c r="C139" s="12" t="s">
        <v>5</v>
      </c>
      <c r="D139" s="16">
        <v>20</v>
      </c>
      <c r="E139" s="16"/>
      <c r="F139" s="16"/>
      <c r="G139" s="159"/>
      <c r="H139" s="159"/>
      <c r="I139" s="160">
        <f t="shared" si="3"/>
        <v>0</v>
      </c>
    </row>
    <row r="140" spans="1:9" ht="18" customHeight="1" thickBot="1" x14ac:dyDescent="0.3">
      <c r="A140" s="5" t="s">
        <v>318</v>
      </c>
      <c r="B140" s="15" t="s">
        <v>293</v>
      </c>
      <c r="C140" s="12" t="s">
        <v>5</v>
      </c>
      <c r="D140" s="16">
        <v>10</v>
      </c>
      <c r="E140" s="16"/>
      <c r="F140" s="16"/>
      <c r="G140" s="159"/>
      <c r="H140" s="159"/>
      <c r="I140" s="160">
        <f t="shared" si="3"/>
        <v>0</v>
      </c>
    </row>
    <row r="141" spans="1:9" ht="18" customHeight="1" thickBot="1" x14ac:dyDescent="0.3">
      <c r="A141" s="5" t="s">
        <v>319</v>
      </c>
      <c r="B141" s="15" t="s">
        <v>861</v>
      </c>
      <c r="C141" s="12" t="s">
        <v>5</v>
      </c>
      <c r="D141" s="16">
        <v>400</v>
      </c>
      <c r="E141" s="16"/>
      <c r="F141" s="16"/>
      <c r="G141" s="159"/>
      <c r="H141" s="159"/>
      <c r="I141" s="160">
        <f t="shared" si="3"/>
        <v>0</v>
      </c>
    </row>
    <row r="142" spans="1:9" ht="18" customHeight="1" thickBot="1" x14ac:dyDescent="0.3">
      <c r="A142" s="5" t="s">
        <v>320</v>
      </c>
      <c r="B142" s="15" t="s">
        <v>862</v>
      </c>
      <c r="C142" s="12" t="s">
        <v>5</v>
      </c>
      <c r="D142" s="16">
        <v>0</v>
      </c>
      <c r="E142" s="16"/>
      <c r="F142" s="16"/>
      <c r="G142" s="161"/>
      <c r="H142" s="159"/>
      <c r="I142" s="160">
        <f t="shared" si="3"/>
        <v>0</v>
      </c>
    </row>
    <row r="143" spans="1:9" ht="18" customHeight="1" thickBot="1" x14ac:dyDescent="0.3">
      <c r="A143" s="5" t="s">
        <v>102</v>
      </c>
      <c r="B143" s="15" t="s">
        <v>524</v>
      </c>
      <c r="C143" s="12" t="s">
        <v>5</v>
      </c>
      <c r="D143" s="16">
        <v>50</v>
      </c>
      <c r="E143" s="16"/>
      <c r="F143" s="16"/>
      <c r="G143" s="159"/>
      <c r="H143" s="159"/>
      <c r="I143" s="160">
        <f t="shared" si="3"/>
        <v>0</v>
      </c>
    </row>
    <row r="144" spans="1:9" ht="18" customHeight="1" thickBot="1" x14ac:dyDescent="0.3">
      <c r="A144" s="5" t="s">
        <v>103</v>
      </c>
      <c r="B144" s="15" t="s">
        <v>413</v>
      </c>
      <c r="C144" s="12" t="s">
        <v>5</v>
      </c>
      <c r="D144" s="16">
        <v>100</v>
      </c>
      <c r="E144" s="16"/>
      <c r="F144" s="16"/>
      <c r="G144" s="159"/>
      <c r="H144" s="159"/>
      <c r="I144" s="160">
        <f t="shared" si="3"/>
        <v>0</v>
      </c>
    </row>
    <row r="145" spans="1:9" ht="18" customHeight="1" thickBot="1" x14ac:dyDescent="0.3">
      <c r="A145" s="5" t="s">
        <v>104</v>
      </c>
      <c r="B145" s="103" t="s">
        <v>414</v>
      </c>
      <c r="C145" s="104" t="s">
        <v>5</v>
      </c>
      <c r="D145" s="105">
        <v>20</v>
      </c>
      <c r="E145" s="105"/>
      <c r="F145" s="105"/>
      <c r="G145" s="162"/>
      <c r="H145" s="162"/>
      <c r="I145" s="160">
        <f t="shared" si="3"/>
        <v>0</v>
      </c>
    </row>
    <row r="146" spans="1:9" ht="15.75" customHeight="1" thickTop="1" x14ac:dyDescent="0.25">
      <c r="A146" s="182" t="s">
        <v>11</v>
      </c>
      <c r="B146" s="183"/>
      <c r="C146" s="149"/>
      <c r="D146" s="149"/>
      <c r="E146" s="149"/>
      <c r="F146" s="149"/>
      <c r="G146" s="149"/>
      <c r="H146" s="153"/>
      <c r="I146" s="180">
        <f>SUM(I24:I145)</f>
        <v>0</v>
      </c>
    </row>
    <row r="147" spans="1:9" ht="16.5" customHeight="1" thickBot="1" x14ac:dyDescent="0.3">
      <c r="A147" s="156"/>
      <c r="B147" s="18"/>
      <c r="C147" s="157"/>
      <c r="D147" s="157"/>
      <c r="E147" s="157"/>
      <c r="F147" s="157"/>
      <c r="G147" s="157"/>
      <c r="H147" s="158"/>
      <c r="I147" s="181"/>
    </row>
    <row r="166" spans="1:2" x14ac:dyDescent="0.25">
      <c r="B166" s="20"/>
    </row>
    <row r="167" spans="1:2" ht="15.75" x14ac:dyDescent="0.25">
      <c r="A167" s="1"/>
    </row>
  </sheetData>
  <sortState xmlns:xlrd2="http://schemas.microsoft.com/office/spreadsheetml/2017/richdata2" ref="B24:I145">
    <sortCondition ref="B24"/>
  </sortState>
  <mergeCells count="2">
    <mergeCell ref="I146:I147"/>
    <mergeCell ref="A146:B146"/>
  </mergeCells>
  <phoneticPr fontId="29" type="noConversion"/>
  <pageMargins left="0.25" right="0.25" top="0.75" bottom="0.75" header="0.3" footer="0.3"/>
  <pageSetup paperSize="9" scale="65" fitToHeight="0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62"/>
  <sheetViews>
    <sheetView topLeftCell="A22" workbookViewId="0">
      <selection activeCell="B27" sqref="B27"/>
    </sheetView>
  </sheetViews>
  <sheetFormatPr defaultRowHeight="15" x14ac:dyDescent="0.25"/>
  <cols>
    <col min="2" max="2" width="32.140625" customWidth="1"/>
    <col min="5" max="5" width="16.28515625" customWidth="1"/>
    <col min="6" max="6" width="16.42578125" customWidth="1"/>
    <col min="7" max="7" width="17.42578125" customWidth="1"/>
  </cols>
  <sheetData>
    <row r="2" spans="1:2" ht="18.75" x14ac:dyDescent="0.25">
      <c r="A2" s="1" t="s">
        <v>298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7" ht="18.75" x14ac:dyDescent="0.25">
      <c r="A17" s="3"/>
    </row>
    <row r="18" spans="1:7" ht="18.75" x14ac:dyDescent="0.3">
      <c r="A18" s="4"/>
      <c r="B18" s="17" t="s">
        <v>12</v>
      </c>
      <c r="C18" s="8"/>
      <c r="D18" s="7"/>
      <c r="E18" s="7"/>
    </row>
    <row r="19" spans="1:7" ht="15.75" x14ac:dyDescent="0.25">
      <c r="A19" s="2"/>
      <c r="B19" s="148" t="s">
        <v>530</v>
      </c>
    </row>
    <row r="20" spans="1:7" ht="15.75" x14ac:dyDescent="0.25">
      <c r="A20" s="2"/>
    </row>
    <row r="21" spans="1:7" ht="15.75" x14ac:dyDescent="0.25">
      <c r="A21" s="2" t="s">
        <v>556</v>
      </c>
      <c r="B21" s="27"/>
    </row>
    <row r="24" spans="1:7" ht="18.75" x14ac:dyDescent="0.3">
      <c r="A24" s="2"/>
      <c r="G24" s="9"/>
    </row>
    <row r="25" spans="1:7" ht="15.75" thickBot="1" x14ac:dyDescent="0.3"/>
    <row r="26" spans="1:7" ht="48" thickBot="1" x14ac:dyDescent="0.3">
      <c r="A26" s="111" t="s">
        <v>2</v>
      </c>
      <c r="B26" s="111" t="s">
        <v>3</v>
      </c>
      <c r="C26" s="111" t="s">
        <v>828</v>
      </c>
      <c r="D26" s="111" t="s">
        <v>294</v>
      </c>
      <c r="E26" s="111" t="s">
        <v>829</v>
      </c>
      <c r="F26" s="111" t="s">
        <v>830</v>
      </c>
      <c r="G26" s="112" t="s">
        <v>15</v>
      </c>
    </row>
    <row r="27" spans="1:7" ht="54" customHeight="1" thickBot="1" x14ac:dyDescent="0.3">
      <c r="A27" s="60" t="s">
        <v>13</v>
      </c>
      <c r="B27" s="99" t="s">
        <v>337</v>
      </c>
      <c r="C27" s="59" t="s">
        <v>5</v>
      </c>
      <c r="D27" s="59">
        <v>6000</v>
      </c>
      <c r="E27" s="59"/>
      <c r="F27" s="82"/>
      <c r="G27" s="81">
        <f>F27*D27</f>
        <v>0</v>
      </c>
    </row>
    <row r="28" spans="1:7" ht="15" customHeight="1" thickTop="1" x14ac:dyDescent="0.25">
      <c r="A28" s="184" t="s">
        <v>11</v>
      </c>
      <c r="B28" s="185"/>
      <c r="C28" s="185"/>
      <c r="D28" s="185"/>
      <c r="E28" s="185"/>
      <c r="F28" s="186"/>
      <c r="G28" s="190">
        <f>G27</f>
        <v>0</v>
      </c>
    </row>
    <row r="29" spans="1:7" ht="15.75" customHeight="1" thickBot="1" x14ac:dyDescent="0.3">
      <c r="A29" s="187"/>
      <c r="B29" s="188"/>
      <c r="C29" s="188"/>
      <c r="D29" s="188"/>
      <c r="E29" s="188"/>
      <c r="F29" s="189"/>
      <c r="G29" s="191"/>
    </row>
    <row r="30" spans="1:7" ht="15.75" thickTop="1" x14ac:dyDescent="0.25"/>
    <row r="49" spans="1:7" ht="15.75" x14ac:dyDescent="0.25">
      <c r="A49" s="1"/>
    </row>
    <row r="50" spans="1:7" x14ac:dyDescent="0.25">
      <c r="B50" s="52"/>
      <c r="C50" s="51"/>
      <c r="D50" s="51"/>
      <c r="E50" s="53"/>
      <c r="F50" s="34"/>
      <c r="G50" s="34"/>
    </row>
    <row r="51" spans="1:7" x14ac:dyDescent="0.25">
      <c r="B51" s="52"/>
      <c r="C51" s="51"/>
      <c r="D51" s="51"/>
      <c r="E51" s="53"/>
      <c r="F51" s="34"/>
      <c r="G51" s="34"/>
    </row>
    <row r="52" spans="1:7" x14ac:dyDescent="0.25">
      <c r="B52" s="52"/>
      <c r="C52" s="51"/>
      <c r="D52" s="51"/>
      <c r="E52" s="53"/>
      <c r="F52" s="34"/>
      <c r="G52" s="34"/>
    </row>
    <row r="53" spans="1:7" x14ac:dyDescent="0.25">
      <c r="B53" s="52"/>
      <c r="C53" s="51"/>
      <c r="D53" s="51"/>
      <c r="E53" s="53"/>
      <c r="F53" s="34"/>
      <c r="G53" s="34"/>
    </row>
    <row r="54" spans="1:7" x14ac:dyDescent="0.25">
      <c r="B54" s="52"/>
      <c r="C54" s="51"/>
      <c r="D54" s="51"/>
      <c r="E54" s="53"/>
      <c r="F54" s="34"/>
      <c r="G54" s="34"/>
    </row>
    <row r="55" spans="1:7" x14ac:dyDescent="0.25">
      <c r="B55" s="52"/>
      <c r="C55" s="50"/>
      <c r="D55" s="50"/>
      <c r="E55" s="34"/>
      <c r="F55" s="34"/>
      <c r="G55" s="34"/>
    </row>
    <row r="56" spans="1:7" x14ac:dyDescent="0.25">
      <c r="B56" s="52"/>
      <c r="C56" s="50"/>
      <c r="D56" s="50"/>
      <c r="E56" s="34"/>
      <c r="F56" s="34"/>
      <c r="G56" s="34"/>
    </row>
    <row r="57" spans="1:7" x14ac:dyDescent="0.25">
      <c r="B57" s="34"/>
      <c r="C57" s="34"/>
      <c r="D57" s="34"/>
      <c r="E57" s="34"/>
      <c r="F57" s="34"/>
      <c r="G57" s="34"/>
    </row>
    <row r="58" spans="1:7" x14ac:dyDescent="0.25">
      <c r="B58" s="34"/>
      <c r="C58" s="34"/>
      <c r="D58" s="34"/>
      <c r="E58" s="34"/>
      <c r="F58" s="34"/>
      <c r="G58" s="34"/>
    </row>
    <row r="59" spans="1:7" x14ac:dyDescent="0.25">
      <c r="B59" s="34"/>
      <c r="C59" s="34"/>
      <c r="D59" s="34"/>
      <c r="E59" s="34"/>
      <c r="F59" s="34"/>
      <c r="G59" s="34"/>
    </row>
    <row r="60" spans="1:7" x14ac:dyDescent="0.25">
      <c r="B60" s="39"/>
      <c r="C60" s="34"/>
      <c r="D60" s="34"/>
      <c r="E60" s="34"/>
      <c r="F60" s="34"/>
      <c r="G60" s="34"/>
    </row>
    <row r="61" spans="1:7" x14ac:dyDescent="0.25">
      <c r="B61" s="32"/>
      <c r="C61" s="34"/>
      <c r="D61" s="34"/>
      <c r="E61" s="34"/>
      <c r="F61" s="34"/>
      <c r="G61" s="34"/>
    </row>
    <row r="62" spans="1:7" x14ac:dyDescent="0.25">
      <c r="B62" s="32"/>
      <c r="C62" s="34"/>
      <c r="D62" s="34"/>
      <c r="E62" s="34"/>
      <c r="F62" s="34"/>
      <c r="G62" s="34"/>
    </row>
  </sheetData>
  <mergeCells count="2">
    <mergeCell ref="A28:F29"/>
    <mergeCell ref="G28:G29"/>
  </mergeCells>
  <pageMargins left="0.7" right="0.7" top="0.75" bottom="0.75" header="0.3" footer="0.3"/>
  <pageSetup paperSize="9" scale="73" orientation="portrait" horizontalDpi="4294967293" verticalDpi="4294967293" r:id="rId1"/>
  <rowBreaks count="1" manualBreakCount="1">
    <brk id="13" max="8" man="1"/>
  </rowBreaks>
  <colBreaks count="1" manualBreakCount="1">
    <brk id="5" min="1" max="5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98"/>
  <sheetViews>
    <sheetView topLeftCell="A23" workbookViewId="0">
      <selection activeCell="B63" sqref="B63"/>
    </sheetView>
  </sheetViews>
  <sheetFormatPr defaultRowHeight="15" x14ac:dyDescent="0.25"/>
  <cols>
    <col min="1" max="1" width="5.42578125" customWidth="1"/>
    <col min="2" max="2" width="45" customWidth="1"/>
    <col min="3" max="5" width="10.7109375" customWidth="1"/>
    <col min="6" max="7" width="20.7109375" customWidth="1"/>
    <col min="8" max="8" width="15.42578125" customWidth="1"/>
    <col min="9" max="12" width="15.7109375" customWidth="1"/>
  </cols>
  <sheetData>
    <row r="2" spans="1:2" ht="18.75" x14ac:dyDescent="0.25">
      <c r="A2" s="1" t="s">
        <v>297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17" t="s">
        <v>12</v>
      </c>
      <c r="C18" s="8"/>
      <c r="D18" s="7"/>
      <c r="E18" s="7"/>
      <c r="F18" s="7"/>
      <c r="G18" s="7"/>
      <c r="H18" s="7"/>
      <c r="I18" s="7"/>
    </row>
    <row r="19" spans="1:12" ht="15.75" x14ac:dyDescent="0.25">
      <c r="A19" s="2"/>
      <c r="B19" s="148" t="s">
        <v>415</v>
      </c>
    </row>
    <row r="20" spans="1:12" ht="15.75" x14ac:dyDescent="0.25">
      <c r="A20" s="2"/>
    </row>
    <row r="21" spans="1:12" ht="18.75" x14ac:dyDescent="0.3">
      <c r="A21" s="2" t="s">
        <v>219</v>
      </c>
      <c r="B21" s="27"/>
      <c r="L21" s="9"/>
    </row>
    <row r="22" spans="1:12" ht="15.75" thickBot="1" x14ac:dyDescent="0.3"/>
    <row r="23" spans="1:12" ht="48" thickBot="1" x14ac:dyDescent="0.3">
      <c r="A23" s="111" t="s">
        <v>217</v>
      </c>
      <c r="B23" s="111" t="s">
        <v>3</v>
      </c>
      <c r="C23" s="111" t="s">
        <v>828</v>
      </c>
      <c r="D23" s="111" t="s">
        <v>358</v>
      </c>
      <c r="E23" s="111" t="s">
        <v>224</v>
      </c>
      <c r="F23" s="111" t="s">
        <v>831</v>
      </c>
      <c r="G23" s="111" t="s">
        <v>557</v>
      </c>
      <c r="H23" s="111" t="s">
        <v>823</v>
      </c>
      <c r="I23" s="111" t="s">
        <v>827</v>
      </c>
      <c r="J23" s="111" t="s">
        <v>829</v>
      </c>
      <c r="K23" s="111" t="s">
        <v>830</v>
      </c>
      <c r="L23" s="111" t="s">
        <v>59</v>
      </c>
    </row>
    <row r="24" spans="1:12" ht="18" customHeight="1" thickBot="1" x14ac:dyDescent="0.3">
      <c r="A24" s="61" t="s">
        <v>13</v>
      </c>
      <c r="B24" s="67" t="s">
        <v>942</v>
      </c>
      <c r="C24" s="62" t="s">
        <v>5</v>
      </c>
      <c r="D24" s="85">
        <v>100</v>
      </c>
      <c r="E24" s="63"/>
      <c r="F24" s="63"/>
      <c r="G24" s="63"/>
      <c r="H24" s="63"/>
      <c r="I24" s="63"/>
      <c r="J24" s="146"/>
      <c r="K24" s="146"/>
      <c r="L24" s="163">
        <f>K24*D24</f>
        <v>0</v>
      </c>
    </row>
    <row r="25" spans="1:12" ht="18" customHeight="1" thickBot="1" x14ac:dyDescent="0.3">
      <c r="A25" s="61" t="s">
        <v>118</v>
      </c>
      <c r="B25" s="75" t="s">
        <v>943</v>
      </c>
      <c r="C25" s="62" t="s">
        <v>5</v>
      </c>
      <c r="D25" s="85">
        <v>300</v>
      </c>
      <c r="E25" s="63"/>
      <c r="F25" s="63"/>
      <c r="G25" s="63"/>
      <c r="H25" s="63"/>
      <c r="I25" s="63"/>
      <c r="J25" s="146"/>
      <c r="K25" s="146"/>
      <c r="L25" s="163">
        <f t="shared" ref="L25:L63" si="0">K25*D25</f>
        <v>0</v>
      </c>
    </row>
    <row r="26" spans="1:12" ht="18" customHeight="1" thickBot="1" x14ac:dyDescent="0.3">
      <c r="A26" s="61" t="s">
        <v>119</v>
      </c>
      <c r="B26" s="67" t="s">
        <v>567</v>
      </c>
      <c r="C26" s="62" t="s">
        <v>5</v>
      </c>
      <c r="D26" s="85">
        <v>50</v>
      </c>
      <c r="E26" s="63"/>
      <c r="F26" s="63"/>
      <c r="G26" s="63"/>
      <c r="H26" s="63"/>
      <c r="I26" s="63"/>
      <c r="J26" s="146"/>
      <c r="K26" s="146"/>
      <c r="L26" s="163">
        <f t="shared" si="0"/>
        <v>0</v>
      </c>
    </row>
    <row r="27" spans="1:12" ht="18" customHeight="1" thickBot="1" x14ac:dyDescent="0.3">
      <c r="A27" s="61" t="s">
        <v>120</v>
      </c>
      <c r="B27" s="67" t="s">
        <v>132</v>
      </c>
      <c r="C27" s="62" t="s">
        <v>5</v>
      </c>
      <c r="D27" s="85">
        <v>100</v>
      </c>
      <c r="E27" s="63"/>
      <c r="F27" s="63"/>
      <c r="G27" s="63"/>
      <c r="H27" s="63"/>
      <c r="I27" s="63"/>
      <c r="J27" s="146"/>
      <c r="K27" s="146"/>
      <c r="L27" s="163">
        <f t="shared" si="0"/>
        <v>0</v>
      </c>
    </row>
    <row r="28" spans="1:12" ht="18" customHeight="1" thickBot="1" x14ac:dyDescent="0.3">
      <c r="A28" s="61" t="s">
        <v>54</v>
      </c>
      <c r="B28" s="67" t="s">
        <v>944</v>
      </c>
      <c r="C28" s="62" t="s">
        <v>5</v>
      </c>
      <c r="D28" s="85">
        <v>50</v>
      </c>
      <c r="E28" s="63"/>
      <c r="F28" s="63"/>
      <c r="G28" s="63"/>
      <c r="H28" s="63"/>
      <c r="I28" s="63"/>
      <c r="J28" s="146"/>
      <c r="K28" s="146"/>
      <c r="L28" s="163">
        <f t="shared" si="0"/>
        <v>0</v>
      </c>
    </row>
    <row r="29" spans="1:12" ht="18" customHeight="1" thickBot="1" x14ac:dyDescent="0.3">
      <c r="A29" s="61" t="s">
        <v>43</v>
      </c>
      <c r="B29" s="67" t="s">
        <v>945</v>
      </c>
      <c r="C29" s="62" t="s">
        <v>5</v>
      </c>
      <c r="D29" s="85">
        <v>300</v>
      </c>
      <c r="E29" s="63"/>
      <c r="F29" s="63"/>
      <c r="G29" s="63"/>
      <c r="H29" s="63"/>
      <c r="I29" s="63"/>
      <c r="J29" s="146"/>
      <c r="K29" s="146"/>
      <c r="L29" s="163">
        <f t="shared" si="0"/>
        <v>0</v>
      </c>
    </row>
    <row r="30" spans="1:12" ht="18" customHeight="1" thickBot="1" x14ac:dyDescent="0.3">
      <c r="A30" s="61" t="s">
        <v>44</v>
      </c>
      <c r="B30" s="67" t="s">
        <v>568</v>
      </c>
      <c r="C30" s="62" t="s">
        <v>5</v>
      </c>
      <c r="D30" s="85">
        <v>300</v>
      </c>
      <c r="E30" s="63"/>
      <c r="F30" s="63"/>
      <c r="G30" s="63"/>
      <c r="H30" s="63"/>
      <c r="I30" s="63"/>
      <c r="J30" s="146"/>
      <c r="K30" s="146"/>
      <c r="L30" s="163">
        <f t="shared" si="0"/>
        <v>0</v>
      </c>
    </row>
    <row r="31" spans="1:12" ht="18" customHeight="1" thickBot="1" x14ac:dyDescent="0.3">
      <c r="A31" s="61" t="s">
        <v>45</v>
      </c>
      <c r="B31" s="67" t="s">
        <v>122</v>
      </c>
      <c r="C31" s="62" t="s">
        <v>5</v>
      </c>
      <c r="D31" s="85">
        <v>100</v>
      </c>
      <c r="E31" s="63"/>
      <c r="F31" s="63"/>
      <c r="G31" s="63"/>
      <c r="H31" s="63"/>
      <c r="I31" s="63"/>
      <c r="J31" s="146"/>
      <c r="K31" s="146"/>
      <c r="L31" s="163">
        <f t="shared" si="0"/>
        <v>0</v>
      </c>
    </row>
    <row r="32" spans="1:12" ht="18" customHeight="1" thickBot="1" x14ac:dyDescent="0.3">
      <c r="A32" s="61" t="s">
        <v>46</v>
      </c>
      <c r="B32" s="67" t="s">
        <v>946</v>
      </c>
      <c r="C32" s="62" t="s">
        <v>5</v>
      </c>
      <c r="D32" s="85">
        <v>50</v>
      </c>
      <c r="E32" s="63"/>
      <c r="F32" s="63"/>
      <c r="G32" s="63"/>
      <c r="H32" s="63"/>
      <c r="I32" s="63"/>
      <c r="J32" s="146"/>
      <c r="K32" s="146"/>
      <c r="L32" s="163">
        <f t="shared" si="0"/>
        <v>0</v>
      </c>
    </row>
    <row r="33" spans="1:12" ht="18" customHeight="1" thickBot="1" x14ac:dyDescent="0.3">
      <c r="A33" s="61" t="s">
        <v>47</v>
      </c>
      <c r="B33" s="67" t="s">
        <v>569</v>
      </c>
      <c r="C33" s="62" t="s">
        <v>5</v>
      </c>
      <c r="D33" s="85">
        <v>300</v>
      </c>
      <c r="E33" s="63"/>
      <c r="F33" s="63"/>
      <c r="G33" s="63"/>
      <c r="H33" s="63"/>
      <c r="I33" s="63"/>
      <c r="J33" s="146"/>
      <c r="K33" s="146"/>
      <c r="L33" s="163">
        <f t="shared" si="0"/>
        <v>0</v>
      </c>
    </row>
    <row r="34" spans="1:12" ht="18" customHeight="1" thickBot="1" x14ac:dyDescent="0.3">
      <c r="A34" s="61" t="s">
        <v>48</v>
      </c>
      <c r="B34" s="67" t="s">
        <v>570</v>
      </c>
      <c r="C34" s="62" t="s">
        <v>5</v>
      </c>
      <c r="D34" s="85">
        <v>200</v>
      </c>
      <c r="E34" s="63"/>
      <c r="F34" s="63"/>
      <c r="G34" s="63"/>
      <c r="H34" s="63"/>
      <c r="I34" s="63"/>
      <c r="J34" s="146"/>
      <c r="K34" s="146"/>
      <c r="L34" s="163">
        <f t="shared" si="0"/>
        <v>0</v>
      </c>
    </row>
    <row r="35" spans="1:12" ht="18" customHeight="1" thickBot="1" x14ac:dyDescent="0.3">
      <c r="A35" s="61" t="s">
        <v>49</v>
      </c>
      <c r="B35" s="67" t="s">
        <v>572</v>
      </c>
      <c r="C35" s="62" t="s">
        <v>5</v>
      </c>
      <c r="D35" s="85">
        <v>100</v>
      </c>
      <c r="E35" s="63"/>
      <c r="F35" s="63"/>
      <c r="G35" s="63"/>
      <c r="H35" s="63"/>
      <c r="I35" s="63"/>
      <c r="J35" s="146"/>
      <c r="K35" s="146"/>
      <c r="L35" s="163">
        <f t="shared" si="0"/>
        <v>0</v>
      </c>
    </row>
    <row r="36" spans="1:12" ht="18" customHeight="1" thickBot="1" x14ac:dyDescent="0.3">
      <c r="A36" s="61" t="s">
        <v>50</v>
      </c>
      <c r="B36" s="75" t="s">
        <v>215</v>
      </c>
      <c r="C36" s="62" t="s">
        <v>5</v>
      </c>
      <c r="D36" s="85">
        <v>500</v>
      </c>
      <c r="E36" s="63"/>
      <c r="F36" s="63"/>
      <c r="G36" s="63"/>
      <c r="H36" s="63"/>
      <c r="I36" s="63"/>
      <c r="J36" s="146"/>
      <c r="K36" s="146"/>
      <c r="L36" s="163">
        <f t="shared" si="0"/>
        <v>0</v>
      </c>
    </row>
    <row r="37" spans="1:12" ht="18" customHeight="1" thickBot="1" x14ac:dyDescent="0.3">
      <c r="A37" s="61" t="s">
        <v>39</v>
      </c>
      <c r="B37" s="75" t="s">
        <v>573</v>
      </c>
      <c r="C37" s="62" t="s">
        <v>5</v>
      </c>
      <c r="D37" s="85">
        <v>200</v>
      </c>
      <c r="E37" s="63"/>
      <c r="F37" s="63"/>
      <c r="G37" s="63"/>
      <c r="H37" s="63"/>
      <c r="I37" s="63"/>
      <c r="J37" s="146"/>
      <c r="K37" s="146"/>
      <c r="L37" s="163">
        <f t="shared" si="0"/>
        <v>0</v>
      </c>
    </row>
    <row r="38" spans="1:12" ht="18" customHeight="1" thickBot="1" x14ac:dyDescent="0.3">
      <c r="A38" s="61" t="s">
        <v>40</v>
      </c>
      <c r="B38" s="91" t="s">
        <v>574</v>
      </c>
      <c r="C38" s="62" t="s">
        <v>5</v>
      </c>
      <c r="D38" s="85">
        <v>200</v>
      </c>
      <c r="E38" s="63"/>
      <c r="F38" s="63"/>
      <c r="G38" s="63"/>
      <c r="H38" s="63"/>
      <c r="I38" s="63"/>
      <c r="J38" s="146"/>
      <c r="K38" s="146"/>
      <c r="L38" s="163">
        <f t="shared" si="0"/>
        <v>0</v>
      </c>
    </row>
    <row r="39" spans="1:12" ht="18" customHeight="1" thickBot="1" x14ac:dyDescent="0.3">
      <c r="A39" s="61" t="s">
        <v>51</v>
      </c>
      <c r="B39" s="91" t="s">
        <v>947</v>
      </c>
      <c r="C39" s="62" t="s">
        <v>5</v>
      </c>
      <c r="D39" s="85">
        <v>100</v>
      </c>
      <c r="E39" s="63"/>
      <c r="F39" s="63"/>
      <c r="G39" s="63"/>
      <c r="H39" s="63"/>
      <c r="I39" s="63"/>
      <c r="J39" s="146"/>
      <c r="K39" s="146"/>
      <c r="L39" s="163">
        <f t="shared" si="0"/>
        <v>0</v>
      </c>
    </row>
    <row r="40" spans="1:12" ht="18" customHeight="1" thickBot="1" x14ac:dyDescent="0.3">
      <c r="A40" s="61" t="s">
        <v>33</v>
      </c>
      <c r="B40" s="67" t="s">
        <v>575</v>
      </c>
      <c r="C40" s="62" t="s">
        <v>5</v>
      </c>
      <c r="D40" s="85">
        <v>500</v>
      </c>
      <c r="E40" s="63"/>
      <c r="F40" s="63"/>
      <c r="G40" s="63"/>
      <c r="H40" s="63"/>
      <c r="I40" s="63"/>
      <c r="J40" s="146"/>
      <c r="K40" s="146"/>
      <c r="L40" s="163">
        <f t="shared" si="0"/>
        <v>0</v>
      </c>
    </row>
    <row r="41" spans="1:12" ht="18" customHeight="1" thickBot="1" x14ac:dyDescent="0.3">
      <c r="A41" s="61" t="s">
        <v>52</v>
      </c>
      <c r="B41" s="67" t="s">
        <v>576</v>
      </c>
      <c r="C41" s="62" t="s">
        <v>5</v>
      </c>
      <c r="D41" s="85">
        <v>400</v>
      </c>
      <c r="E41" s="63"/>
      <c r="F41" s="63"/>
      <c r="G41" s="63"/>
      <c r="H41" s="63"/>
      <c r="I41" s="63"/>
      <c r="J41" s="146"/>
      <c r="K41" s="146"/>
      <c r="L41" s="163">
        <f t="shared" si="0"/>
        <v>0</v>
      </c>
    </row>
    <row r="42" spans="1:12" ht="18" customHeight="1" thickBot="1" x14ac:dyDescent="0.3">
      <c r="A42" s="61" t="s">
        <v>53</v>
      </c>
      <c r="B42" s="67" t="s">
        <v>216</v>
      </c>
      <c r="C42" s="62" t="s">
        <v>5</v>
      </c>
      <c r="D42" s="85">
        <v>500</v>
      </c>
      <c r="E42" s="63"/>
      <c r="F42" s="63"/>
      <c r="G42" s="63"/>
      <c r="H42" s="63"/>
      <c r="I42" s="63"/>
      <c r="J42" s="146"/>
      <c r="K42" s="146"/>
      <c r="L42" s="163">
        <f t="shared" si="0"/>
        <v>0</v>
      </c>
    </row>
    <row r="43" spans="1:12" ht="18" customHeight="1" thickBot="1" x14ac:dyDescent="0.3">
      <c r="A43" s="61" t="s">
        <v>55</v>
      </c>
      <c r="B43" s="67" t="s">
        <v>571</v>
      </c>
      <c r="C43" s="62" t="s">
        <v>5</v>
      </c>
      <c r="D43" s="85">
        <v>100</v>
      </c>
      <c r="E43" s="63"/>
      <c r="F43" s="63"/>
      <c r="G43" s="63"/>
      <c r="H43" s="63"/>
      <c r="I43" s="63"/>
      <c r="J43" s="146"/>
      <c r="K43" s="146"/>
      <c r="L43" s="163">
        <f t="shared" si="0"/>
        <v>0</v>
      </c>
    </row>
    <row r="44" spans="1:12" ht="18" customHeight="1" thickBot="1" x14ac:dyDescent="0.3">
      <c r="A44" s="61" t="s">
        <v>56</v>
      </c>
      <c r="B44" s="67" t="s">
        <v>579</v>
      </c>
      <c r="C44" s="62" t="s">
        <v>5</v>
      </c>
      <c r="D44" s="85">
        <v>300</v>
      </c>
      <c r="E44" s="63"/>
      <c r="F44" s="63"/>
      <c r="G44" s="63"/>
      <c r="H44" s="63"/>
      <c r="I44" s="63"/>
      <c r="J44" s="146"/>
      <c r="K44" s="146"/>
      <c r="L44" s="163">
        <f t="shared" si="0"/>
        <v>0</v>
      </c>
    </row>
    <row r="45" spans="1:12" ht="18" customHeight="1" thickBot="1" x14ac:dyDescent="0.3">
      <c r="A45" s="61" t="s">
        <v>57</v>
      </c>
      <c r="B45" s="67" t="s">
        <v>577</v>
      </c>
      <c r="C45" s="62" t="s">
        <v>5</v>
      </c>
      <c r="D45" s="85">
        <v>100</v>
      </c>
      <c r="E45" s="63"/>
      <c r="F45" s="63"/>
      <c r="G45" s="63"/>
      <c r="H45" s="63"/>
      <c r="I45" s="63"/>
      <c r="J45" s="146"/>
      <c r="K45" s="146"/>
      <c r="L45" s="163">
        <f t="shared" si="0"/>
        <v>0</v>
      </c>
    </row>
    <row r="46" spans="1:12" ht="18" customHeight="1" thickBot="1" x14ac:dyDescent="0.3">
      <c r="A46" s="61" t="s">
        <v>58</v>
      </c>
      <c r="B46" s="67" t="s">
        <v>958</v>
      </c>
      <c r="C46" s="62" t="s">
        <v>5</v>
      </c>
      <c r="D46" s="85">
        <v>300</v>
      </c>
      <c r="E46" s="63"/>
      <c r="F46" s="63"/>
      <c r="G46" s="63"/>
      <c r="H46" s="63"/>
      <c r="I46" s="63"/>
      <c r="J46" s="146"/>
      <c r="K46" s="146"/>
      <c r="L46" s="163">
        <f t="shared" si="0"/>
        <v>0</v>
      </c>
    </row>
    <row r="47" spans="1:12" ht="18" customHeight="1" thickBot="1" x14ac:dyDescent="0.3">
      <c r="A47" s="61" t="s">
        <v>60</v>
      </c>
      <c r="B47" s="67" t="s">
        <v>959</v>
      </c>
      <c r="C47" s="62" t="s">
        <v>5</v>
      </c>
      <c r="D47" s="85">
        <v>300</v>
      </c>
      <c r="E47" s="63"/>
      <c r="F47" s="63"/>
      <c r="G47" s="63"/>
      <c r="H47" s="63"/>
      <c r="I47" s="63"/>
      <c r="J47" s="146"/>
      <c r="K47" s="146"/>
      <c r="L47" s="163">
        <f t="shared" si="0"/>
        <v>0</v>
      </c>
    </row>
    <row r="48" spans="1:12" ht="18" customHeight="1" thickBot="1" x14ac:dyDescent="0.3">
      <c r="A48" s="61" t="s">
        <v>61</v>
      </c>
      <c r="B48" s="91" t="s">
        <v>948</v>
      </c>
      <c r="C48" s="62" t="s">
        <v>5</v>
      </c>
      <c r="D48" s="85">
        <v>200</v>
      </c>
      <c r="E48" s="63"/>
      <c r="F48" s="63"/>
      <c r="G48" s="63"/>
      <c r="H48" s="63"/>
      <c r="I48" s="63"/>
      <c r="J48" s="146"/>
      <c r="K48" s="146"/>
      <c r="L48" s="163">
        <f t="shared" si="0"/>
        <v>0</v>
      </c>
    </row>
    <row r="49" spans="1:12" ht="18" customHeight="1" thickBot="1" x14ac:dyDescent="0.3">
      <c r="A49" s="61" t="s">
        <v>62</v>
      </c>
      <c r="B49" s="67" t="s">
        <v>949</v>
      </c>
      <c r="C49" s="62" t="s">
        <v>5</v>
      </c>
      <c r="D49" s="85">
        <v>200</v>
      </c>
      <c r="E49" s="63"/>
      <c r="F49" s="63"/>
      <c r="G49" s="63"/>
      <c r="H49" s="63"/>
      <c r="I49" s="63"/>
      <c r="J49" s="146"/>
      <c r="K49" s="146"/>
      <c r="L49" s="163">
        <f t="shared" si="0"/>
        <v>0</v>
      </c>
    </row>
    <row r="50" spans="1:12" ht="18" customHeight="1" thickBot="1" x14ac:dyDescent="0.3">
      <c r="A50" s="61" t="s">
        <v>63</v>
      </c>
      <c r="B50" s="67" t="s">
        <v>950</v>
      </c>
      <c r="C50" s="62" t="s">
        <v>5</v>
      </c>
      <c r="D50" s="85">
        <v>50</v>
      </c>
      <c r="E50" s="63"/>
      <c r="F50" s="63"/>
      <c r="G50" s="63"/>
      <c r="H50" s="63"/>
      <c r="I50" s="63"/>
      <c r="J50" s="146"/>
      <c r="K50" s="146"/>
      <c r="L50" s="163">
        <f t="shared" si="0"/>
        <v>0</v>
      </c>
    </row>
    <row r="51" spans="1:12" ht="18" customHeight="1" thickBot="1" x14ac:dyDescent="0.3">
      <c r="A51" s="61" t="s">
        <v>64</v>
      </c>
      <c r="B51" s="67" t="s">
        <v>951</v>
      </c>
      <c r="C51" s="62" t="s">
        <v>5</v>
      </c>
      <c r="D51" s="85">
        <v>100</v>
      </c>
      <c r="E51" s="63"/>
      <c r="F51" s="63"/>
      <c r="G51" s="63"/>
      <c r="H51" s="63"/>
      <c r="I51" s="63"/>
      <c r="J51" s="146"/>
      <c r="K51" s="146"/>
      <c r="L51" s="163">
        <f t="shared" si="0"/>
        <v>0</v>
      </c>
    </row>
    <row r="52" spans="1:12" ht="18" customHeight="1" thickBot="1" x14ac:dyDescent="0.3">
      <c r="A52" s="61" t="s">
        <v>65</v>
      </c>
      <c r="B52" s="67" t="s">
        <v>952</v>
      </c>
      <c r="C52" s="62" t="s">
        <v>5</v>
      </c>
      <c r="D52" s="85">
        <v>100</v>
      </c>
      <c r="E52" s="63"/>
      <c r="F52" s="63"/>
      <c r="G52" s="63"/>
      <c r="H52" s="63"/>
      <c r="I52" s="63"/>
      <c r="J52" s="146"/>
      <c r="K52" s="146"/>
      <c r="L52" s="163">
        <f t="shared" si="0"/>
        <v>0</v>
      </c>
    </row>
    <row r="53" spans="1:12" ht="18" customHeight="1" thickBot="1" x14ac:dyDescent="0.3">
      <c r="A53" s="61" t="s">
        <v>66</v>
      </c>
      <c r="B53" s="67" t="s">
        <v>953</v>
      </c>
      <c r="C53" s="62" t="s">
        <v>5</v>
      </c>
      <c r="D53" s="85">
        <v>100</v>
      </c>
      <c r="E53" s="63"/>
      <c r="F53" s="63"/>
      <c r="G53" s="63"/>
      <c r="H53" s="63"/>
      <c r="I53" s="63"/>
      <c r="J53" s="146"/>
      <c r="K53" s="146"/>
      <c r="L53" s="163">
        <f t="shared" si="0"/>
        <v>0</v>
      </c>
    </row>
    <row r="54" spans="1:12" ht="18" customHeight="1" thickBot="1" x14ac:dyDescent="0.3">
      <c r="A54" s="61" t="s">
        <v>67</v>
      </c>
      <c r="B54" s="67" t="s">
        <v>578</v>
      </c>
      <c r="C54" s="62" t="s">
        <v>5</v>
      </c>
      <c r="D54" s="85">
        <v>200</v>
      </c>
      <c r="E54" s="63"/>
      <c r="F54" s="63"/>
      <c r="G54" s="63"/>
      <c r="H54" s="63"/>
      <c r="I54" s="63"/>
      <c r="J54" s="164"/>
      <c r="K54" s="146"/>
      <c r="L54" s="163">
        <f t="shared" si="0"/>
        <v>0</v>
      </c>
    </row>
    <row r="55" spans="1:12" ht="18" customHeight="1" thickBot="1" x14ac:dyDescent="0.3">
      <c r="A55" s="61" t="s">
        <v>68</v>
      </c>
      <c r="B55" s="67" t="s">
        <v>227</v>
      </c>
      <c r="C55" s="62" t="s">
        <v>5</v>
      </c>
      <c r="D55" s="85">
        <v>200</v>
      </c>
      <c r="E55" s="63"/>
      <c r="F55" s="63"/>
      <c r="G55" s="63"/>
      <c r="H55" s="63"/>
      <c r="I55" s="63"/>
      <c r="J55" s="146"/>
      <c r="K55" s="146"/>
      <c r="L55" s="163">
        <f t="shared" si="0"/>
        <v>0</v>
      </c>
    </row>
    <row r="56" spans="1:12" ht="18" customHeight="1" thickBot="1" x14ac:dyDescent="0.3">
      <c r="A56" s="61" t="s">
        <v>69</v>
      </c>
      <c r="B56" s="67" t="s">
        <v>954</v>
      </c>
      <c r="C56" s="62" t="s">
        <v>5</v>
      </c>
      <c r="D56" s="85">
        <v>100</v>
      </c>
      <c r="E56" s="63"/>
      <c r="F56" s="63"/>
      <c r="G56" s="63"/>
      <c r="H56" s="63"/>
      <c r="I56" s="63"/>
      <c r="J56" s="146"/>
      <c r="K56" s="146"/>
      <c r="L56" s="163">
        <f t="shared" si="0"/>
        <v>0</v>
      </c>
    </row>
    <row r="57" spans="1:12" ht="18" customHeight="1" thickBot="1" x14ac:dyDescent="0.3">
      <c r="A57" s="61" t="s">
        <v>70</v>
      </c>
      <c r="B57" s="67" t="s">
        <v>258</v>
      </c>
      <c r="C57" s="62" t="s">
        <v>5</v>
      </c>
      <c r="D57" s="85">
        <v>200</v>
      </c>
      <c r="E57" s="63"/>
      <c r="F57" s="63"/>
      <c r="G57" s="63"/>
      <c r="H57" s="63"/>
      <c r="I57" s="63"/>
      <c r="J57" s="146"/>
      <c r="K57" s="146"/>
      <c r="L57" s="163">
        <f t="shared" si="0"/>
        <v>0</v>
      </c>
    </row>
    <row r="58" spans="1:12" ht="18" customHeight="1" thickBot="1" x14ac:dyDescent="0.3">
      <c r="A58" s="61" t="s">
        <v>71</v>
      </c>
      <c r="B58" s="67" t="s">
        <v>305</v>
      </c>
      <c r="C58" s="62" t="s">
        <v>5</v>
      </c>
      <c r="D58" s="85">
        <v>100</v>
      </c>
      <c r="E58" s="63"/>
      <c r="F58" s="63"/>
      <c r="G58" s="63"/>
      <c r="H58" s="63"/>
      <c r="I58" s="63"/>
      <c r="J58" s="146"/>
      <c r="K58" s="146"/>
      <c r="L58" s="163">
        <f t="shared" si="0"/>
        <v>0</v>
      </c>
    </row>
    <row r="59" spans="1:12" ht="18" customHeight="1" thickBot="1" x14ac:dyDescent="0.3">
      <c r="A59" s="61" t="s">
        <v>81</v>
      </c>
      <c r="B59" s="67" t="s">
        <v>955</v>
      </c>
      <c r="C59" s="62" t="s">
        <v>5</v>
      </c>
      <c r="D59" s="85">
        <v>100</v>
      </c>
      <c r="E59" s="63"/>
      <c r="F59" s="63"/>
      <c r="G59" s="63"/>
      <c r="H59" s="63"/>
      <c r="I59" s="63"/>
      <c r="J59" s="146"/>
      <c r="K59" s="146"/>
      <c r="L59" s="163">
        <f t="shared" si="0"/>
        <v>0</v>
      </c>
    </row>
    <row r="60" spans="1:12" ht="18" customHeight="1" thickBot="1" x14ac:dyDescent="0.3">
      <c r="A60" s="61" t="s">
        <v>82</v>
      </c>
      <c r="B60" s="67" t="s">
        <v>226</v>
      </c>
      <c r="C60" s="62" t="s">
        <v>5</v>
      </c>
      <c r="D60" s="85">
        <v>100</v>
      </c>
      <c r="E60" s="63"/>
      <c r="F60" s="63"/>
      <c r="G60" s="63"/>
      <c r="H60" s="63"/>
      <c r="I60" s="63"/>
      <c r="J60" s="146"/>
      <c r="K60" s="146"/>
      <c r="L60" s="163">
        <f t="shared" si="0"/>
        <v>0</v>
      </c>
    </row>
    <row r="61" spans="1:12" ht="18" customHeight="1" thickBot="1" x14ac:dyDescent="0.3">
      <c r="A61" s="61" t="s">
        <v>83</v>
      </c>
      <c r="B61" s="67" t="s">
        <v>956</v>
      </c>
      <c r="C61" s="62" t="s">
        <v>5</v>
      </c>
      <c r="D61" s="85">
        <v>200</v>
      </c>
      <c r="E61" s="63"/>
      <c r="F61" s="63"/>
      <c r="G61" s="63"/>
      <c r="H61" s="63"/>
      <c r="I61" s="63"/>
      <c r="J61" s="146"/>
      <c r="K61" s="146"/>
      <c r="L61" s="163">
        <f t="shared" si="0"/>
        <v>0</v>
      </c>
    </row>
    <row r="62" spans="1:12" ht="18" customHeight="1" thickBot="1" x14ac:dyDescent="0.3">
      <c r="A62" s="61" t="s">
        <v>84</v>
      </c>
      <c r="B62" s="67" t="s">
        <v>957</v>
      </c>
      <c r="C62" s="62" t="s">
        <v>5</v>
      </c>
      <c r="D62" s="85">
        <v>300</v>
      </c>
      <c r="E62" s="63"/>
      <c r="F62" s="63"/>
      <c r="G62" s="63"/>
      <c r="H62" s="63"/>
      <c r="I62" s="63"/>
      <c r="J62" s="146"/>
      <c r="K62" s="146"/>
      <c r="L62" s="163">
        <f t="shared" si="0"/>
        <v>0</v>
      </c>
    </row>
    <row r="63" spans="1:12" ht="18" customHeight="1" thickBot="1" x14ac:dyDescent="0.3">
      <c r="A63" s="61" t="s">
        <v>85</v>
      </c>
      <c r="B63" s="75" t="s">
        <v>228</v>
      </c>
      <c r="C63" s="62" t="s">
        <v>5</v>
      </c>
      <c r="D63" s="85">
        <v>200</v>
      </c>
      <c r="E63" s="63"/>
      <c r="F63" s="63"/>
      <c r="G63" s="63"/>
      <c r="H63" s="63"/>
      <c r="I63" s="63"/>
      <c r="J63" s="146"/>
      <c r="K63" s="146"/>
      <c r="L63" s="163">
        <f t="shared" si="0"/>
        <v>0</v>
      </c>
    </row>
    <row r="64" spans="1:12" ht="24.75" customHeight="1" thickTop="1" thickBot="1" x14ac:dyDescent="0.3">
      <c r="A64" s="193" t="s">
        <v>11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5"/>
      <c r="L64" s="155">
        <f>SUM(L24:L63)</f>
        <v>0</v>
      </c>
    </row>
    <row r="65" spans="2:2" ht="16.5" thickTop="1" x14ac:dyDescent="0.25">
      <c r="B65" s="19"/>
    </row>
    <row r="66" spans="2:2" ht="16.5" thickBot="1" x14ac:dyDescent="0.3">
      <c r="B66" s="18"/>
    </row>
    <row r="81" spans="2:13" x14ac:dyDescent="0.25"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</row>
    <row r="82" spans="2:13" x14ac:dyDescent="0.25"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</row>
    <row r="83" spans="2:13" x14ac:dyDescent="0.25"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</row>
    <row r="84" spans="2:13" x14ac:dyDescent="0.25"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</row>
    <row r="85" spans="2:13" x14ac:dyDescent="0.25"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</row>
    <row r="86" spans="2:13" x14ac:dyDescent="0.25"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</row>
    <row r="87" spans="2:13" x14ac:dyDescent="0.25"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</row>
    <row r="88" spans="2:13" x14ac:dyDescent="0.25"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</row>
    <row r="89" spans="2:13" x14ac:dyDescent="0.25"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</row>
    <row r="90" spans="2:13" x14ac:dyDescent="0.25"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54"/>
    </row>
    <row r="91" spans="2:13" x14ac:dyDescent="0.25"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</row>
    <row r="92" spans="2:13" x14ac:dyDescent="0.25"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</row>
    <row r="93" spans="2:13" x14ac:dyDescent="0.25"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</row>
    <row r="94" spans="2:13" x14ac:dyDescent="0.25"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</row>
    <row r="95" spans="2:13" x14ac:dyDescent="0.25"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</row>
    <row r="96" spans="2:13" x14ac:dyDescent="0.25"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x14ac:dyDescent="0.25"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</row>
    <row r="98" spans="2:13" x14ac:dyDescent="0.25">
      <c r="B98" s="46"/>
      <c r="C98" s="47"/>
      <c r="D98" s="46"/>
      <c r="E98" s="46"/>
      <c r="F98" s="46"/>
      <c r="G98" s="46"/>
      <c r="H98" s="46"/>
      <c r="I98" s="46"/>
      <c r="J98" s="46"/>
      <c r="K98" s="34"/>
      <c r="L98" s="34"/>
      <c r="M98" s="34"/>
    </row>
  </sheetData>
  <sortState xmlns:xlrd2="http://schemas.microsoft.com/office/spreadsheetml/2017/richdata2" ref="B25:C63">
    <sortCondition ref="B24:B63"/>
  </sortState>
  <mergeCells count="16">
    <mergeCell ref="A64:K64"/>
    <mergeCell ref="B82:M82"/>
    <mergeCell ref="B84:M84"/>
    <mergeCell ref="B85:M85"/>
    <mergeCell ref="B86:M86"/>
    <mergeCell ref="B81:M81"/>
    <mergeCell ref="B87:M87"/>
    <mergeCell ref="B88:M88"/>
    <mergeCell ref="B96:M96"/>
    <mergeCell ref="B97:M97"/>
    <mergeCell ref="B89:M89"/>
    <mergeCell ref="B91:M91"/>
    <mergeCell ref="B94:M94"/>
    <mergeCell ref="B95:M95"/>
    <mergeCell ref="B90:L90"/>
    <mergeCell ref="B93:M93"/>
  </mergeCells>
  <phoneticPr fontId="29" type="noConversion"/>
  <pageMargins left="0.23622047244094491" right="0" top="0.35433070866141736" bottom="0.15748031496062992" header="0.11811023622047245" footer="0.11811023622047245"/>
  <pageSetup paperSize="9" scale="68" fitToHeight="2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O110"/>
  <sheetViews>
    <sheetView tabSelected="1" topLeftCell="A60" zoomScaleNormal="100" zoomScaleSheetLayoutView="80" workbookViewId="0">
      <selection activeCell="H73" sqref="H73"/>
    </sheetView>
  </sheetViews>
  <sheetFormatPr defaultRowHeight="15" x14ac:dyDescent="0.25"/>
  <cols>
    <col min="2" max="2" width="76.85546875" customWidth="1"/>
    <col min="4" max="9" width="12.7109375" customWidth="1"/>
    <col min="10" max="12" width="15.7109375" customWidth="1"/>
  </cols>
  <sheetData>
    <row r="2" spans="1:2" ht="18.75" x14ac:dyDescent="0.25">
      <c r="A2" s="1" t="s">
        <v>296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8" t="s">
        <v>12</v>
      </c>
      <c r="C18" s="8"/>
      <c r="D18" s="7"/>
      <c r="E18" s="7"/>
      <c r="F18" s="7"/>
      <c r="G18" s="7"/>
      <c r="H18" s="7"/>
      <c r="I18" s="7"/>
    </row>
    <row r="19" spans="1:12" ht="15.75" x14ac:dyDescent="0.25">
      <c r="A19" s="2"/>
      <c r="B19" s="148" t="s">
        <v>415</v>
      </c>
    </row>
    <row r="20" spans="1:12" ht="15.75" x14ac:dyDescent="0.25">
      <c r="A20" s="2"/>
    </row>
    <row r="21" spans="1:12" ht="18.75" x14ac:dyDescent="0.3">
      <c r="A21" s="2" t="s">
        <v>218</v>
      </c>
      <c r="B21" s="27"/>
      <c r="L21" s="9"/>
    </row>
    <row r="22" spans="1:12" ht="15.75" thickBot="1" x14ac:dyDescent="0.3"/>
    <row r="23" spans="1:12" ht="63.75" thickBot="1" x14ac:dyDescent="0.3">
      <c r="A23" s="111" t="s">
        <v>2</v>
      </c>
      <c r="B23" s="112" t="s">
        <v>3</v>
      </c>
      <c r="C23" s="111" t="s">
        <v>828</v>
      </c>
      <c r="D23" s="111" t="s">
        <v>294</v>
      </c>
      <c r="E23" s="111" t="s">
        <v>224</v>
      </c>
      <c r="F23" s="111" t="s">
        <v>831</v>
      </c>
      <c r="G23" s="111" t="s">
        <v>557</v>
      </c>
      <c r="H23" s="111" t="s">
        <v>823</v>
      </c>
      <c r="I23" s="111" t="s">
        <v>518</v>
      </c>
      <c r="J23" s="111" t="s">
        <v>829</v>
      </c>
      <c r="K23" s="111" t="s">
        <v>830</v>
      </c>
      <c r="L23" s="121" t="s">
        <v>15</v>
      </c>
    </row>
    <row r="24" spans="1:12" ht="18" customHeight="1" thickBot="1" x14ac:dyDescent="0.3">
      <c r="A24" s="5" t="s">
        <v>4</v>
      </c>
      <c r="B24" s="98" t="s">
        <v>960</v>
      </c>
      <c r="C24" s="86" t="s">
        <v>5</v>
      </c>
      <c r="D24" s="87">
        <v>20</v>
      </c>
      <c r="E24" s="62"/>
      <c r="F24" s="62"/>
      <c r="G24" s="62"/>
      <c r="H24" s="165" t="s">
        <v>824</v>
      </c>
      <c r="I24" s="146"/>
      <c r="J24" s="146"/>
      <c r="K24" s="146"/>
      <c r="L24" s="166">
        <f>K24*D24</f>
        <v>0</v>
      </c>
    </row>
    <row r="25" spans="1:12" ht="18" customHeight="1" thickBot="1" x14ac:dyDescent="0.3">
      <c r="A25" s="5" t="s">
        <v>6</v>
      </c>
      <c r="B25" s="98" t="s">
        <v>961</v>
      </c>
      <c r="C25" s="74"/>
      <c r="D25" s="62"/>
      <c r="E25" s="62"/>
      <c r="F25" s="62"/>
      <c r="G25" s="62"/>
      <c r="H25" s="165" t="s">
        <v>824</v>
      </c>
      <c r="I25" s="146"/>
      <c r="J25" s="146"/>
      <c r="K25" s="146"/>
      <c r="L25" s="166"/>
    </row>
    <row r="26" spans="1:12" ht="18" customHeight="1" thickBot="1" x14ac:dyDescent="0.3">
      <c r="A26" s="5" t="s">
        <v>7</v>
      </c>
      <c r="B26" s="98" t="s">
        <v>454</v>
      </c>
      <c r="C26" s="74" t="s">
        <v>5</v>
      </c>
      <c r="D26" s="62">
        <v>10</v>
      </c>
      <c r="E26" s="62"/>
      <c r="F26" s="62"/>
      <c r="G26" s="62"/>
      <c r="H26" s="165" t="s">
        <v>824</v>
      </c>
      <c r="I26" s="146"/>
      <c r="J26" s="146"/>
      <c r="K26" s="146"/>
      <c r="L26" s="166">
        <f t="shared" ref="L26:L76" si="0">K26*D26</f>
        <v>0</v>
      </c>
    </row>
    <row r="27" spans="1:12" ht="18" customHeight="1" thickBot="1" x14ac:dyDescent="0.3">
      <c r="A27" s="5" t="s">
        <v>8</v>
      </c>
      <c r="B27" s="98" t="s">
        <v>453</v>
      </c>
      <c r="C27" s="74" t="s">
        <v>5</v>
      </c>
      <c r="D27" s="62">
        <v>10</v>
      </c>
      <c r="E27" s="62"/>
      <c r="F27" s="62"/>
      <c r="G27" s="62"/>
      <c r="H27" s="165" t="s">
        <v>824</v>
      </c>
      <c r="I27" s="146"/>
      <c r="J27" s="146"/>
      <c r="K27" s="146"/>
      <c r="L27" s="166">
        <f t="shared" si="0"/>
        <v>0</v>
      </c>
    </row>
    <row r="28" spans="1:12" ht="18" customHeight="1" thickBot="1" x14ac:dyDescent="0.3">
      <c r="A28" s="5" t="s">
        <v>9</v>
      </c>
      <c r="B28" s="97" t="s">
        <v>499</v>
      </c>
      <c r="C28" s="74" t="s">
        <v>5</v>
      </c>
      <c r="D28" s="62">
        <v>1</v>
      </c>
      <c r="E28" s="62"/>
      <c r="F28" s="62"/>
      <c r="G28" s="62"/>
      <c r="H28" s="165" t="s">
        <v>824</v>
      </c>
      <c r="I28" s="146"/>
      <c r="J28" s="146"/>
      <c r="K28" s="146"/>
      <c r="L28" s="166">
        <f t="shared" si="0"/>
        <v>0</v>
      </c>
    </row>
    <row r="29" spans="1:12" ht="18" customHeight="1" thickBot="1" x14ac:dyDescent="0.3">
      <c r="A29" s="5" t="s">
        <v>10</v>
      </c>
      <c r="B29" s="97" t="s">
        <v>674</v>
      </c>
      <c r="C29" s="74" t="s">
        <v>5</v>
      </c>
      <c r="D29" s="62">
        <v>1</v>
      </c>
      <c r="E29" s="62"/>
      <c r="F29" s="62"/>
      <c r="G29" s="62"/>
      <c r="H29" s="165" t="s">
        <v>824</v>
      </c>
      <c r="I29" s="146"/>
      <c r="J29" s="146"/>
      <c r="K29" s="146"/>
      <c r="L29" s="166">
        <f t="shared" si="0"/>
        <v>0</v>
      </c>
    </row>
    <row r="30" spans="1:12" ht="18" customHeight="1" thickBot="1" x14ac:dyDescent="0.3">
      <c r="A30" s="5" t="s">
        <v>455</v>
      </c>
      <c r="B30" s="97" t="s">
        <v>673</v>
      </c>
      <c r="C30" s="74" t="s">
        <v>5</v>
      </c>
      <c r="D30" s="62">
        <v>10</v>
      </c>
      <c r="E30" s="62"/>
      <c r="F30" s="62"/>
      <c r="G30" s="62"/>
      <c r="H30" s="165" t="s">
        <v>824</v>
      </c>
      <c r="I30" s="146"/>
      <c r="J30" s="146"/>
      <c r="K30" s="146"/>
      <c r="L30" s="166">
        <f t="shared" si="0"/>
        <v>0</v>
      </c>
    </row>
    <row r="31" spans="1:12" ht="18" customHeight="1" thickBot="1" x14ac:dyDescent="0.3">
      <c r="A31" s="5" t="s">
        <v>456</v>
      </c>
      <c r="B31" s="97" t="s">
        <v>676</v>
      </c>
      <c r="C31" s="74" t="s">
        <v>5</v>
      </c>
      <c r="D31" s="62">
        <v>100</v>
      </c>
      <c r="E31" s="62"/>
      <c r="F31" s="62"/>
      <c r="G31" s="62"/>
      <c r="H31" s="165" t="s">
        <v>824</v>
      </c>
      <c r="I31" s="146"/>
      <c r="J31" s="146"/>
      <c r="K31" s="146"/>
      <c r="L31" s="166">
        <f t="shared" si="0"/>
        <v>0</v>
      </c>
    </row>
    <row r="32" spans="1:12" ht="18" customHeight="1" thickBot="1" x14ac:dyDescent="0.3">
      <c r="A32" s="5" t="s">
        <v>457</v>
      </c>
      <c r="B32" s="97" t="s">
        <v>671</v>
      </c>
      <c r="C32" s="74" t="s">
        <v>5</v>
      </c>
      <c r="D32" s="62">
        <v>10</v>
      </c>
      <c r="E32" s="62"/>
      <c r="F32" s="62"/>
      <c r="G32" s="62"/>
      <c r="H32" s="165" t="s">
        <v>824</v>
      </c>
      <c r="I32" s="146"/>
      <c r="J32" s="146"/>
      <c r="K32" s="146"/>
      <c r="L32" s="166">
        <f t="shared" si="0"/>
        <v>0</v>
      </c>
    </row>
    <row r="33" spans="1:12" ht="18" customHeight="1" thickBot="1" x14ac:dyDescent="0.3">
      <c r="A33" s="5" t="s">
        <v>458</v>
      </c>
      <c r="B33" s="97" t="s">
        <v>672</v>
      </c>
      <c r="C33" s="74" t="s">
        <v>5</v>
      </c>
      <c r="D33" s="62">
        <v>100</v>
      </c>
      <c r="E33" s="62"/>
      <c r="F33" s="62"/>
      <c r="G33" s="62"/>
      <c r="H33" s="165" t="s">
        <v>824</v>
      </c>
      <c r="I33" s="146"/>
      <c r="J33" s="146"/>
      <c r="K33" s="146"/>
      <c r="L33" s="166">
        <f t="shared" si="0"/>
        <v>0</v>
      </c>
    </row>
    <row r="34" spans="1:12" ht="18" customHeight="1" thickBot="1" x14ac:dyDescent="0.3">
      <c r="A34" s="5" t="s">
        <v>459</v>
      </c>
      <c r="B34" s="97" t="s">
        <v>501</v>
      </c>
      <c r="C34" s="74" t="s">
        <v>5</v>
      </c>
      <c r="D34" s="62">
        <v>50</v>
      </c>
      <c r="E34" s="62"/>
      <c r="F34" s="62"/>
      <c r="G34" s="62"/>
      <c r="H34" s="165" t="s">
        <v>824</v>
      </c>
      <c r="I34" s="146"/>
      <c r="J34" s="146"/>
      <c r="K34" s="146"/>
      <c r="L34" s="166">
        <f t="shared" si="0"/>
        <v>0</v>
      </c>
    </row>
    <row r="35" spans="1:12" ht="18" customHeight="1" thickBot="1" x14ac:dyDescent="0.3">
      <c r="A35" s="5" t="s">
        <v>460</v>
      </c>
      <c r="B35" s="97" t="s">
        <v>814</v>
      </c>
      <c r="C35" s="74" t="s">
        <v>5</v>
      </c>
      <c r="D35" s="62">
        <v>50</v>
      </c>
      <c r="E35" s="62"/>
      <c r="F35" s="62"/>
      <c r="G35" s="62"/>
      <c r="H35" s="165" t="s">
        <v>824</v>
      </c>
      <c r="I35" s="146"/>
      <c r="J35" s="146"/>
      <c r="K35" s="146"/>
      <c r="L35" s="166">
        <f t="shared" si="0"/>
        <v>0</v>
      </c>
    </row>
    <row r="36" spans="1:12" ht="18" customHeight="1" thickBot="1" x14ac:dyDescent="0.3">
      <c r="A36" s="5" t="s">
        <v>461</v>
      </c>
      <c r="B36" s="97" t="s">
        <v>500</v>
      </c>
      <c r="C36" s="74" t="s">
        <v>5</v>
      </c>
      <c r="D36" s="62">
        <v>500</v>
      </c>
      <c r="E36" s="62"/>
      <c r="F36" s="62"/>
      <c r="G36" s="62"/>
      <c r="H36" s="165" t="s">
        <v>824</v>
      </c>
      <c r="I36" s="146"/>
      <c r="J36" s="146"/>
      <c r="K36" s="146"/>
      <c r="L36" s="166">
        <f t="shared" si="0"/>
        <v>0</v>
      </c>
    </row>
    <row r="37" spans="1:12" ht="18" customHeight="1" thickBot="1" x14ac:dyDescent="0.3">
      <c r="A37" s="5" t="s">
        <v>462</v>
      </c>
      <c r="B37" s="97" t="s">
        <v>675</v>
      </c>
      <c r="C37" s="74" t="s">
        <v>5</v>
      </c>
      <c r="D37" s="62">
        <v>10</v>
      </c>
      <c r="E37" s="62"/>
      <c r="F37" s="62"/>
      <c r="G37" s="62"/>
      <c r="H37" s="165" t="s">
        <v>824</v>
      </c>
      <c r="I37" s="146"/>
      <c r="J37" s="146"/>
      <c r="K37" s="146"/>
      <c r="L37" s="166">
        <f t="shared" si="0"/>
        <v>0</v>
      </c>
    </row>
    <row r="38" spans="1:12" ht="18" customHeight="1" thickBot="1" x14ac:dyDescent="0.3">
      <c r="A38" s="5" t="s">
        <v>463</v>
      </c>
      <c r="B38" s="97" t="s">
        <v>498</v>
      </c>
      <c r="C38" s="74" t="s">
        <v>5</v>
      </c>
      <c r="D38" s="62">
        <v>100</v>
      </c>
      <c r="E38" s="62"/>
      <c r="F38" s="62"/>
      <c r="G38" s="62"/>
      <c r="H38" s="165" t="s">
        <v>824</v>
      </c>
      <c r="I38" s="146"/>
      <c r="J38" s="146"/>
      <c r="K38" s="146"/>
      <c r="L38" s="166">
        <f t="shared" si="0"/>
        <v>0</v>
      </c>
    </row>
    <row r="39" spans="1:12" ht="18" customHeight="1" thickBot="1" x14ac:dyDescent="0.3">
      <c r="A39" s="5" t="s">
        <v>464</v>
      </c>
      <c r="B39" s="97" t="s">
        <v>819</v>
      </c>
      <c r="C39" s="74" t="s">
        <v>5</v>
      </c>
      <c r="D39" s="62">
        <v>800</v>
      </c>
      <c r="E39" s="62"/>
      <c r="F39" s="62"/>
      <c r="G39" s="62"/>
      <c r="H39" s="165" t="s">
        <v>824</v>
      </c>
      <c r="I39" s="146"/>
      <c r="J39" s="146"/>
      <c r="K39" s="146"/>
      <c r="L39" s="166">
        <f t="shared" si="0"/>
        <v>0</v>
      </c>
    </row>
    <row r="40" spans="1:12" ht="18" customHeight="1" thickBot="1" x14ac:dyDescent="0.3">
      <c r="A40" s="5" t="s">
        <v>465</v>
      </c>
      <c r="B40" s="97" t="s">
        <v>497</v>
      </c>
      <c r="C40" s="74" t="s">
        <v>5</v>
      </c>
      <c r="D40" s="62">
        <v>10</v>
      </c>
      <c r="E40" s="62"/>
      <c r="F40" s="62"/>
      <c r="G40" s="62"/>
      <c r="H40" s="165" t="s">
        <v>824</v>
      </c>
      <c r="I40" s="146"/>
      <c r="J40" s="146"/>
      <c r="K40" s="146"/>
      <c r="L40" s="166">
        <f t="shared" si="0"/>
        <v>0</v>
      </c>
    </row>
    <row r="41" spans="1:12" ht="18" customHeight="1" thickBot="1" x14ac:dyDescent="0.3">
      <c r="A41" s="5" t="s">
        <v>466</v>
      </c>
      <c r="B41" s="65" t="s">
        <v>815</v>
      </c>
      <c r="C41" s="69" t="s">
        <v>5</v>
      </c>
      <c r="D41" s="62">
        <v>150</v>
      </c>
      <c r="E41" s="69"/>
      <c r="F41" s="69"/>
      <c r="G41" s="69"/>
      <c r="H41" s="165"/>
      <c r="I41" s="146"/>
      <c r="J41" s="146"/>
      <c r="K41" s="146"/>
      <c r="L41" s="166">
        <f t="shared" si="0"/>
        <v>0</v>
      </c>
    </row>
    <row r="42" spans="1:12" ht="18" customHeight="1" thickBot="1" x14ac:dyDescent="0.3">
      <c r="A42" s="5" t="s">
        <v>467</v>
      </c>
      <c r="B42" s="97" t="s">
        <v>338</v>
      </c>
      <c r="C42" s="74" t="s">
        <v>5</v>
      </c>
      <c r="D42" s="62">
        <v>50</v>
      </c>
      <c r="E42" s="62"/>
      <c r="F42" s="62"/>
      <c r="G42" s="62"/>
      <c r="H42" s="165" t="s">
        <v>824</v>
      </c>
      <c r="I42" s="146"/>
      <c r="J42" s="146"/>
      <c r="K42" s="146"/>
      <c r="L42" s="166">
        <f t="shared" si="0"/>
        <v>0</v>
      </c>
    </row>
    <row r="43" spans="1:12" ht="18" customHeight="1" thickBot="1" x14ac:dyDescent="0.3">
      <c r="A43" s="5" t="s">
        <v>684</v>
      </c>
      <c r="B43" s="83" t="s">
        <v>816</v>
      </c>
      <c r="C43" s="74" t="s">
        <v>5</v>
      </c>
      <c r="D43" s="62">
        <v>50</v>
      </c>
      <c r="E43" s="62"/>
      <c r="F43" s="62"/>
      <c r="G43" s="62"/>
      <c r="H43" s="165"/>
      <c r="I43" s="146"/>
      <c r="J43" s="146"/>
      <c r="K43" s="146"/>
      <c r="L43" s="166">
        <f t="shared" si="0"/>
        <v>0</v>
      </c>
    </row>
    <row r="44" spans="1:12" ht="18" customHeight="1" thickBot="1" x14ac:dyDescent="0.3">
      <c r="A44" s="5" t="s">
        <v>531</v>
      </c>
      <c r="B44" s="97" t="s">
        <v>345</v>
      </c>
      <c r="C44" s="74" t="s">
        <v>5</v>
      </c>
      <c r="D44" s="62">
        <v>200</v>
      </c>
      <c r="E44" s="62"/>
      <c r="F44" s="62"/>
      <c r="G44" s="62"/>
      <c r="H44" s="165" t="s">
        <v>824</v>
      </c>
      <c r="I44" s="146"/>
      <c r="J44" s="146"/>
      <c r="K44" s="146"/>
      <c r="L44" s="166">
        <f t="shared" si="0"/>
        <v>0</v>
      </c>
    </row>
    <row r="45" spans="1:12" ht="18" customHeight="1" thickBot="1" x14ac:dyDescent="0.3">
      <c r="A45" s="5" t="s">
        <v>468</v>
      </c>
      <c r="B45" s="97" t="s">
        <v>507</v>
      </c>
      <c r="C45" s="74" t="s">
        <v>32</v>
      </c>
      <c r="D45" s="62">
        <v>10</v>
      </c>
      <c r="E45" s="62"/>
      <c r="F45" s="62"/>
      <c r="G45" s="62"/>
      <c r="H45" s="165" t="s">
        <v>824</v>
      </c>
      <c r="I45" s="146"/>
      <c r="J45" s="146"/>
      <c r="K45" s="146"/>
      <c r="L45" s="166">
        <f t="shared" si="0"/>
        <v>0</v>
      </c>
    </row>
    <row r="46" spans="1:12" ht="18" customHeight="1" thickBot="1" x14ac:dyDescent="0.3">
      <c r="A46" s="5" t="s">
        <v>469</v>
      </c>
      <c r="B46" s="97" t="s">
        <v>506</v>
      </c>
      <c r="C46" s="74" t="s">
        <v>32</v>
      </c>
      <c r="D46" s="62">
        <v>1000</v>
      </c>
      <c r="E46" s="62"/>
      <c r="F46" s="62"/>
      <c r="G46" s="62"/>
      <c r="H46" s="165" t="s">
        <v>824</v>
      </c>
      <c r="I46" s="146"/>
      <c r="J46" s="146"/>
      <c r="K46" s="146"/>
      <c r="L46" s="166">
        <f t="shared" si="0"/>
        <v>0</v>
      </c>
    </row>
    <row r="47" spans="1:12" ht="18" customHeight="1" thickBot="1" x14ac:dyDescent="0.3">
      <c r="A47" s="5" t="s">
        <v>470</v>
      </c>
      <c r="B47" s="97" t="s">
        <v>678</v>
      </c>
      <c r="C47" s="74" t="s">
        <v>32</v>
      </c>
      <c r="D47" s="62">
        <v>1000</v>
      </c>
      <c r="E47" s="62"/>
      <c r="F47" s="62"/>
      <c r="G47" s="62"/>
      <c r="H47" s="165" t="s">
        <v>824</v>
      </c>
      <c r="I47" s="146"/>
      <c r="J47" s="146"/>
      <c r="K47" s="146"/>
      <c r="L47" s="166">
        <f t="shared" si="0"/>
        <v>0</v>
      </c>
    </row>
    <row r="48" spans="1:12" ht="18" customHeight="1" thickBot="1" x14ac:dyDescent="0.3">
      <c r="A48" s="5" t="s">
        <v>471</v>
      </c>
      <c r="B48" s="97" t="s">
        <v>677</v>
      </c>
      <c r="C48" s="74" t="s">
        <v>32</v>
      </c>
      <c r="D48" s="62">
        <v>5000</v>
      </c>
      <c r="E48" s="62"/>
      <c r="F48" s="62"/>
      <c r="G48" s="62"/>
      <c r="H48" s="165" t="s">
        <v>824</v>
      </c>
      <c r="I48" s="146"/>
      <c r="J48" s="146"/>
      <c r="K48" s="146"/>
      <c r="L48" s="166">
        <f t="shared" si="0"/>
        <v>0</v>
      </c>
    </row>
    <row r="49" spans="1:15" ht="18" customHeight="1" thickBot="1" x14ac:dyDescent="0.3">
      <c r="A49" s="5" t="s">
        <v>532</v>
      </c>
      <c r="B49" s="97" t="s">
        <v>133</v>
      </c>
      <c r="C49" s="74" t="s">
        <v>32</v>
      </c>
      <c r="D49" s="62">
        <v>10</v>
      </c>
      <c r="E49" s="62"/>
      <c r="F49" s="62"/>
      <c r="G49" s="62"/>
      <c r="H49" s="165" t="s">
        <v>824</v>
      </c>
      <c r="I49" s="146"/>
      <c r="J49" s="146"/>
      <c r="K49" s="146"/>
      <c r="L49" s="166">
        <f t="shared" si="0"/>
        <v>0</v>
      </c>
    </row>
    <row r="50" spans="1:15" ht="18" customHeight="1" thickBot="1" x14ac:dyDescent="0.3">
      <c r="A50" s="5" t="s">
        <v>533</v>
      </c>
      <c r="B50" s="97" t="s">
        <v>502</v>
      </c>
      <c r="C50" s="74" t="s">
        <v>32</v>
      </c>
      <c r="D50" s="62">
        <v>20</v>
      </c>
      <c r="E50" s="62"/>
      <c r="F50" s="62"/>
      <c r="G50" s="62"/>
      <c r="H50" s="165" t="s">
        <v>824</v>
      </c>
      <c r="I50" s="146"/>
      <c r="J50" s="146"/>
      <c r="K50" s="146"/>
      <c r="L50" s="166">
        <f t="shared" si="0"/>
        <v>0</v>
      </c>
    </row>
    <row r="51" spans="1:15" ht="18" customHeight="1" thickBot="1" x14ac:dyDescent="0.3">
      <c r="A51" s="5" t="s">
        <v>472</v>
      </c>
      <c r="B51" s="97" t="s">
        <v>504</v>
      </c>
      <c r="C51" s="74" t="s">
        <v>32</v>
      </c>
      <c r="D51" s="62">
        <v>100</v>
      </c>
      <c r="E51" s="62"/>
      <c r="F51" s="62"/>
      <c r="G51" s="62"/>
      <c r="H51" s="165" t="s">
        <v>824</v>
      </c>
      <c r="I51" s="146"/>
      <c r="J51" s="146"/>
      <c r="K51" s="146"/>
      <c r="L51" s="166">
        <f t="shared" si="0"/>
        <v>0</v>
      </c>
    </row>
    <row r="52" spans="1:15" ht="18" customHeight="1" thickBot="1" x14ac:dyDescent="0.3">
      <c r="A52" s="5" t="s">
        <v>473</v>
      </c>
      <c r="B52" s="97" t="s">
        <v>503</v>
      </c>
      <c r="C52" s="74" t="s">
        <v>32</v>
      </c>
      <c r="D52" s="62">
        <v>100</v>
      </c>
      <c r="E52" s="62"/>
      <c r="F52" s="62"/>
      <c r="G52" s="62"/>
      <c r="H52" s="165" t="s">
        <v>824</v>
      </c>
      <c r="I52" s="146"/>
      <c r="J52" s="146"/>
      <c r="K52" s="146"/>
      <c r="L52" s="166">
        <f t="shared" si="0"/>
        <v>0</v>
      </c>
    </row>
    <row r="53" spans="1:15" ht="18" customHeight="1" thickBot="1" x14ac:dyDescent="0.3">
      <c r="A53" s="5" t="s">
        <v>474</v>
      </c>
      <c r="B53" s="97" t="s">
        <v>505</v>
      </c>
      <c r="C53" s="74" t="s">
        <v>5</v>
      </c>
      <c r="D53" s="62">
        <v>2</v>
      </c>
      <c r="E53" s="62"/>
      <c r="F53" s="62"/>
      <c r="G53" s="62"/>
      <c r="H53" s="165" t="s">
        <v>824</v>
      </c>
      <c r="I53" s="146"/>
      <c r="J53" s="146"/>
      <c r="K53" s="146"/>
      <c r="L53" s="166">
        <f t="shared" si="0"/>
        <v>0</v>
      </c>
    </row>
    <row r="54" spans="1:15" ht="18" customHeight="1" thickBot="1" x14ac:dyDescent="0.3">
      <c r="A54" s="5" t="s">
        <v>475</v>
      </c>
      <c r="B54" s="97" t="s">
        <v>679</v>
      </c>
      <c r="C54" s="74" t="s">
        <v>5</v>
      </c>
      <c r="D54" s="62">
        <v>20</v>
      </c>
      <c r="E54" s="62"/>
      <c r="F54" s="62"/>
      <c r="G54" s="62"/>
      <c r="H54" s="165" t="s">
        <v>824</v>
      </c>
      <c r="I54" s="146"/>
      <c r="J54" s="146"/>
      <c r="K54" s="146"/>
      <c r="L54" s="166">
        <f t="shared" si="0"/>
        <v>0</v>
      </c>
    </row>
    <row r="55" spans="1:15" ht="18" customHeight="1" thickBot="1" x14ac:dyDescent="0.3">
      <c r="A55" s="5" t="s">
        <v>476</v>
      </c>
      <c r="B55" s="67" t="s">
        <v>339</v>
      </c>
      <c r="C55" s="74" t="s">
        <v>5</v>
      </c>
      <c r="D55" s="62">
        <v>250</v>
      </c>
      <c r="E55" s="62"/>
      <c r="F55" s="62"/>
      <c r="G55" s="62"/>
      <c r="H55" s="165"/>
      <c r="I55" s="146"/>
      <c r="J55" s="146"/>
      <c r="K55" s="146"/>
      <c r="L55" s="166">
        <f t="shared" si="0"/>
        <v>0</v>
      </c>
    </row>
    <row r="56" spans="1:15" ht="18" customHeight="1" thickBot="1" x14ac:dyDescent="0.3">
      <c r="A56" s="5" t="s">
        <v>477</v>
      </c>
      <c r="B56" s="67" t="s">
        <v>328</v>
      </c>
      <c r="C56" s="74" t="s">
        <v>5</v>
      </c>
      <c r="D56" s="62">
        <v>50</v>
      </c>
      <c r="E56" s="62"/>
      <c r="F56" s="62"/>
      <c r="G56" s="62"/>
      <c r="H56" s="165"/>
      <c r="I56" s="146"/>
      <c r="J56" s="146"/>
      <c r="K56" s="146"/>
      <c r="L56" s="166">
        <f t="shared" si="0"/>
        <v>0</v>
      </c>
    </row>
    <row r="57" spans="1:15" ht="18" customHeight="1" thickBot="1" x14ac:dyDescent="0.3">
      <c r="A57" s="5" t="s">
        <v>478</v>
      </c>
      <c r="B57" s="67" t="s">
        <v>340</v>
      </c>
      <c r="C57" s="74" t="s">
        <v>117</v>
      </c>
      <c r="D57" s="62">
        <v>250</v>
      </c>
      <c r="E57" s="62"/>
      <c r="F57" s="62"/>
      <c r="G57" s="62"/>
      <c r="H57" s="165"/>
      <c r="I57" s="146"/>
      <c r="J57" s="146"/>
      <c r="K57" s="146"/>
      <c r="L57" s="166">
        <f t="shared" si="0"/>
        <v>0</v>
      </c>
    </row>
    <row r="58" spans="1:15" ht="18" customHeight="1" thickBot="1" x14ac:dyDescent="0.3">
      <c r="A58" s="5" t="s">
        <v>479</v>
      </c>
      <c r="B58" s="67" t="s">
        <v>817</v>
      </c>
      <c r="C58" s="74" t="s">
        <v>5</v>
      </c>
      <c r="D58" s="62">
        <v>10</v>
      </c>
      <c r="E58" s="62"/>
      <c r="F58" s="62"/>
      <c r="G58" s="62"/>
      <c r="H58" s="165"/>
      <c r="I58" s="146"/>
      <c r="J58" s="146"/>
      <c r="K58" s="146"/>
      <c r="L58" s="166">
        <f t="shared" si="0"/>
        <v>0</v>
      </c>
    </row>
    <row r="59" spans="1:15" ht="18" customHeight="1" thickBot="1" x14ac:dyDescent="0.3">
      <c r="A59" s="5" t="s">
        <v>480</v>
      </c>
      <c r="B59" s="67" t="s">
        <v>680</v>
      </c>
      <c r="C59" s="74" t="s">
        <v>5</v>
      </c>
      <c r="D59" s="62">
        <v>200</v>
      </c>
      <c r="E59" s="62"/>
      <c r="F59" s="62"/>
      <c r="G59" s="62"/>
      <c r="H59" s="165"/>
      <c r="I59" s="146"/>
      <c r="J59" s="146"/>
      <c r="K59" s="146"/>
      <c r="L59" s="166">
        <f t="shared" si="0"/>
        <v>0</v>
      </c>
      <c r="M59" s="110"/>
      <c r="N59" s="125"/>
      <c r="O59" s="110"/>
    </row>
    <row r="60" spans="1:15" ht="18" customHeight="1" thickBot="1" x14ac:dyDescent="0.3">
      <c r="A60" s="5" t="s">
        <v>481</v>
      </c>
      <c r="B60" s="67" t="s">
        <v>555</v>
      </c>
      <c r="C60" s="74" t="s">
        <v>5</v>
      </c>
      <c r="D60" s="62">
        <v>30</v>
      </c>
      <c r="E60" s="62"/>
      <c r="F60" s="62"/>
      <c r="G60" s="62"/>
      <c r="H60" s="165"/>
      <c r="I60" s="146"/>
      <c r="J60" s="146"/>
      <c r="K60" s="146"/>
      <c r="L60" s="166">
        <f t="shared" si="0"/>
        <v>0</v>
      </c>
    </row>
    <row r="61" spans="1:15" ht="18" customHeight="1" thickBot="1" x14ac:dyDescent="0.3">
      <c r="A61" s="5" t="s">
        <v>482</v>
      </c>
      <c r="B61" s="67" t="s">
        <v>681</v>
      </c>
      <c r="C61" s="74" t="s">
        <v>5</v>
      </c>
      <c r="D61" s="62">
        <v>10</v>
      </c>
      <c r="E61" s="62"/>
      <c r="F61" s="62"/>
      <c r="G61" s="62"/>
      <c r="H61" s="165"/>
      <c r="I61" s="146"/>
      <c r="J61" s="146"/>
      <c r="K61" s="146"/>
      <c r="L61" s="166">
        <f t="shared" si="0"/>
        <v>0</v>
      </c>
    </row>
    <row r="62" spans="1:15" ht="18" customHeight="1" thickBot="1" x14ac:dyDescent="0.3">
      <c r="A62" s="5" t="s">
        <v>483</v>
      </c>
      <c r="B62" s="67" t="s">
        <v>134</v>
      </c>
      <c r="C62" s="74" t="s">
        <v>5</v>
      </c>
      <c r="D62" s="62">
        <v>300</v>
      </c>
      <c r="E62" s="62"/>
      <c r="F62" s="62"/>
      <c r="G62" s="62"/>
      <c r="H62" s="165"/>
      <c r="I62" s="146"/>
      <c r="J62" s="146"/>
      <c r="K62" s="146"/>
      <c r="L62" s="166">
        <f t="shared" si="0"/>
        <v>0</v>
      </c>
    </row>
    <row r="63" spans="1:15" ht="18" customHeight="1" thickBot="1" x14ac:dyDescent="0.3">
      <c r="A63" s="5" t="s">
        <v>484</v>
      </c>
      <c r="B63" s="67" t="s">
        <v>135</v>
      </c>
      <c r="C63" s="74" t="s">
        <v>5</v>
      </c>
      <c r="D63" s="62">
        <v>1</v>
      </c>
      <c r="E63" s="62"/>
      <c r="F63" s="62"/>
      <c r="G63" s="62"/>
      <c r="H63" s="165"/>
      <c r="I63" s="146"/>
      <c r="J63" s="146"/>
      <c r="K63" s="146"/>
      <c r="L63" s="166">
        <f t="shared" si="0"/>
        <v>0</v>
      </c>
    </row>
    <row r="64" spans="1:15" ht="18" customHeight="1" thickBot="1" x14ac:dyDescent="0.3">
      <c r="A64" s="5" t="s">
        <v>485</v>
      </c>
      <c r="B64" s="67" t="s">
        <v>670</v>
      </c>
      <c r="C64" s="74" t="s">
        <v>5</v>
      </c>
      <c r="D64" s="62">
        <v>10</v>
      </c>
      <c r="E64" s="62"/>
      <c r="F64" s="62"/>
      <c r="G64" s="62"/>
      <c r="H64" s="165"/>
      <c r="I64" s="146"/>
      <c r="J64" s="146"/>
      <c r="K64" s="146"/>
      <c r="L64" s="166">
        <f t="shared" si="0"/>
        <v>0</v>
      </c>
    </row>
    <row r="65" spans="1:14" ht="18" customHeight="1" thickBot="1" x14ac:dyDescent="0.3">
      <c r="A65" s="5" t="s">
        <v>486</v>
      </c>
      <c r="B65" s="97" t="s">
        <v>341</v>
      </c>
      <c r="C65" s="74" t="s">
        <v>5</v>
      </c>
      <c r="D65" s="62">
        <v>10</v>
      </c>
      <c r="E65" s="62"/>
      <c r="F65" s="62"/>
      <c r="G65" s="62"/>
      <c r="H65" s="167" t="s">
        <v>824</v>
      </c>
      <c r="I65" s="168"/>
      <c r="J65" s="146"/>
      <c r="K65" s="146"/>
      <c r="L65" s="166">
        <f t="shared" si="0"/>
        <v>0</v>
      </c>
    </row>
    <row r="66" spans="1:14" ht="18" customHeight="1" thickBot="1" x14ac:dyDescent="0.3">
      <c r="A66" s="5" t="s">
        <v>487</v>
      </c>
      <c r="B66" s="97" t="s">
        <v>508</v>
      </c>
      <c r="C66" s="74" t="s">
        <v>5</v>
      </c>
      <c r="D66" s="62">
        <v>100</v>
      </c>
      <c r="E66" s="62"/>
      <c r="F66" s="62"/>
      <c r="G66" s="62"/>
      <c r="H66" s="167" t="s">
        <v>824</v>
      </c>
      <c r="I66" s="168"/>
      <c r="J66" s="146"/>
      <c r="K66" s="146"/>
      <c r="L66" s="166">
        <f t="shared" si="0"/>
        <v>0</v>
      </c>
    </row>
    <row r="67" spans="1:14" ht="18" customHeight="1" thickBot="1" x14ac:dyDescent="0.3">
      <c r="A67" s="5" t="s">
        <v>488</v>
      </c>
      <c r="B67" s="97" t="s">
        <v>342</v>
      </c>
      <c r="C67" s="74" t="s">
        <v>5</v>
      </c>
      <c r="D67" s="62">
        <v>10</v>
      </c>
      <c r="E67" s="62"/>
      <c r="F67" s="62"/>
      <c r="G67" s="62"/>
      <c r="H67" s="167" t="s">
        <v>824</v>
      </c>
      <c r="I67" s="168"/>
      <c r="J67" s="146"/>
      <c r="K67" s="146"/>
      <c r="L67" s="166">
        <f t="shared" si="0"/>
        <v>0</v>
      </c>
    </row>
    <row r="68" spans="1:14" ht="18" customHeight="1" thickBot="1" x14ac:dyDescent="0.3">
      <c r="A68" s="5" t="s">
        <v>489</v>
      </c>
      <c r="B68" s="97" t="s">
        <v>509</v>
      </c>
      <c r="C68" s="74" t="s">
        <v>5</v>
      </c>
      <c r="D68" s="62">
        <v>50</v>
      </c>
      <c r="E68" s="62"/>
      <c r="F68" s="62"/>
      <c r="G68" s="62"/>
      <c r="H68" s="167" t="s">
        <v>824</v>
      </c>
      <c r="I68" s="168"/>
      <c r="J68" s="146"/>
      <c r="K68" s="146"/>
      <c r="L68" s="166">
        <f t="shared" si="0"/>
        <v>0</v>
      </c>
    </row>
    <row r="69" spans="1:14" ht="18" customHeight="1" thickBot="1" x14ac:dyDescent="0.3">
      <c r="A69" s="5" t="s">
        <v>490</v>
      </c>
      <c r="B69" s="97" t="s">
        <v>535</v>
      </c>
      <c r="C69" s="74" t="s">
        <v>5</v>
      </c>
      <c r="D69" s="62">
        <v>90</v>
      </c>
      <c r="E69" s="62"/>
      <c r="F69" s="62"/>
      <c r="G69" s="62"/>
      <c r="H69" s="167" t="s">
        <v>824</v>
      </c>
      <c r="I69" s="146"/>
      <c r="J69" s="146"/>
      <c r="K69" s="146"/>
      <c r="L69" s="166">
        <f t="shared" si="0"/>
        <v>0</v>
      </c>
    </row>
    <row r="70" spans="1:14" ht="18" customHeight="1" thickBot="1" x14ac:dyDescent="0.3">
      <c r="A70" s="5" t="s">
        <v>491</v>
      </c>
      <c r="B70" s="97" t="s">
        <v>554</v>
      </c>
      <c r="C70" s="74" t="s">
        <v>5</v>
      </c>
      <c r="D70" s="62">
        <v>200</v>
      </c>
      <c r="E70" s="62"/>
      <c r="F70" s="62"/>
      <c r="G70" s="62"/>
      <c r="H70" s="167" t="s">
        <v>824</v>
      </c>
      <c r="I70" s="146"/>
      <c r="J70" s="146"/>
      <c r="K70" s="146"/>
      <c r="L70" s="166">
        <f t="shared" si="0"/>
        <v>0</v>
      </c>
    </row>
    <row r="71" spans="1:14" ht="18" customHeight="1" thickBot="1" x14ac:dyDescent="0.3">
      <c r="A71" s="5" t="s">
        <v>492</v>
      </c>
      <c r="B71" s="97" t="s">
        <v>818</v>
      </c>
      <c r="C71" s="74" t="s">
        <v>5</v>
      </c>
      <c r="D71" s="62">
        <v>15</v>
      </c>
      <c r="E71" s="62"/>
      <c r="F71" s="62"/>
      <c r="G71" s="62"/>
      <c r="H71" s="167" t="s">
        <v>824</v>
      </c>
      <c r="I71" s="146"/>
      <c r="J71" s="146"/>
      <c r="K71" s="146"/>
      <c r="L71" s="166">
        <f t="shared" si="0"/>
        <v>0</v>
      </c>
    </row>
    <row r="72" spans="1:14" ht="18" customHeight="1" thickBot="1" x14ac:dyDescent="0.3">
      <c r="A72" s="5" t="s">
        <v>493</v>
      </c>
      <c r="B72" s="97" t="s">
        <v>682</v>
      </c>
      <c r="C72" s="74" t="s">
        <v>32</v>
      </c>
      <c r="D72" s="62">
        <v>100</v>
      </c>
      <c r="E72" s="62"/>
      <c r="F72" s="62"/>
      <c r="G72" s="62"/>
      <c r="H72" s="167" t="s">
        <v>824</v>
      </c>
      <c r="I72" s="146"/>
      <c r="J72" s="146"/>
      <c r="K72" s="146"/>
      <c r="L72" s="166">
        <f t="shared" si="0"/>
        <v>0</v>
      </c>
    </row>
    <row r="73" spans="1:14" ht="18" customHeight="1" thickBot="1" x14ac:dyDescent="0.3">
      <c r="A73" s="5" t="s">
        <v>494</v>
      </c>
      <c r="B73" s="97" t="s">
        <v>510</v>
      </c>
      <c r="C73" s="74" t="s">
        <v>5</v>
      </c>
      <c r="D73" s="62">
        <v>10</v>
      </c>
      <c r="E73" s="62"/>
      <c r="F73" s="62"/>
      <c r="G73" s="62"/>
      <c r="H73" s="167" t="s">
        <v>824</v>
      </c>
      <c r="I73" s="146"/>
      <c r="J73" s="146"/>
      <c r="K73" s="146"/>
      <c r="L73" s="166">
        <f t="shared" si="0"/>
        <v>0</v>
      </c>
    </row>
    <row r="74" spans="1:14" ht="18" customHeight="1" thickBot="1" x14ac:dyDescent="0.3">
      <c r="A74" s="5" t="s">
        <v>495</v>
      </c>
      <c r="B74" s="67" t="s">
        <v>683</v>
      </c>
      <c r="C74" s="74" t="s">
        <v>32</v>
      </c>
      <c r="D74" s="62">
        <v>10</v>
      </c>
      <c r="E74" s="62"/>
      <c r="F74" s="62"/>
      <c r="G74" s="62"/>
      <c r="H74" s="165"/>
      <c r="I74" s="146"/>
      <c r="J74" s="146"/>
      <c r="K74" s="146"/>
      <c r="L74" s="166">
        <f t="shared" si="0"/>
        <v>0</v>
      </c>
    </row>
    <row r="75" spans="1:14" ht="18" customHeight="1" thickBot="1" x14ac:dyDescent="0.3">
      <c r="A75" s="5" t="s">
        <v>496</v>
      </c>
      <c r="B75" s="67" t="s">
        <v>343</v>
      </c>
      <c r="C75" s="74" t="s">
        <v>32</v>
      </c>
      <c r="D75" s="62">
        <v>50</v>
      </c>
      <c r="E75" s="62"/>
      <c r="F75" s="62"/>
      <c r="G75" s="62"/>
      <c r="H75" s="165"/>
      <c r="I75" s="146"/>
      <c r="J75" s="146"/>
      <c r="K75" s="146"/>
      <c r="L75" s="166">
        <f t="shared" si="0"/>
        <v>0</v>
      </c>
    </row>
    <row r="76" spans="1:14" ht="18" customHeight="1" thickBot="1" x14ac:dyDescent="0.3">
      <c r="A76" s="5" t="s">
        <v>534</v>
      </c>
      <c r="B76" s="75" t="s">
        <v>344</v>
      </c>
      <c r="C76" s="86" t="s">
        <v>32</v>
      </c>
      <c r="D76" s="87">
        <v>1</v>
      </c>
      <c r="E76" s="87"/>
      <c r="F76" s="87"/>
      <c r="G76" s="87"/>
      <c r="H76" s="165"/>
      <c r="I76" s="169"/>
      <c r="J76" s="169"/>
      <c r="K76" s="169"/>
      <c r="L76" s="166">
        <f t="shared" si="0"/>
        <v>0</v>
      </c>
    </row>
    <row r="77" spans="1:14" ht="15.75" customHeight="1" thickTop="1" x14ac:dyDescent="0.25">
      <c r="A77" s="184" t="s">
        <v>11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6"/>
      <c r="L77" s="190">
        <f>SUM(L24:L76)</f>
        <v>0</v>
      </c>
    </row>
    <row r="78" spans="1:14" ht="15.75" customHeight="1" thickBot="1" x14ac:dyDescent="0.3">
      <c r="A78" s="187"/>
      <c r="B78" s="188"/>
      <c r="C78" s="188"/>
      <c r="D78" s="188"/>
      <c r="E78" s="188"/>
      <c r="F78" s="188"/>
      <c r="G78" s="188"/>
      <c r="H78" s="188"/>
      <c r="I78" s="188"/>
      <c r="J78" s="188"/>
      <c r="K78" s="189"/>
      <c r="L78" s="191"/>
      <c r="N78" s="88"/>
    </row>
    <row r="79" spans="1:14" ht="15.75" thickTop="1" x14ac:dyDescent="0.25"/>
    <row r="97" spans="2:10" x14ac:dyDescent="0.25">
      <c r="B97" s="54"/>
      <c r="C97" s="54"/>
      <c r="D97" s="54"/>
      <c r="E97" s="54"/>
      <c r="F97" s="54"/>
      <c r="G97" s="54"/>
      <c r="H97" s="54"/>
      <c r="I97" s="54"/>
      <c r="J97" s="54"/>
    </row>
    <row r="98" spans="2:10" x14ac:dyDescent="0.25">
      <c r="B98" s="54"/>
      <c r="C98" s="54"/>
      <c r="D98" s="54"/>
      <c r="E98" s="54"/>
      <c r="F98" s="54"/>
      <c r="G98" s="54"/>
      <c r="H98" s="54"/>
      <c r="I98" s="54"/>
      <c r="J98" s="54"/>
    </row>
    <row r="99" spans="2:10" x14ac:dyDescent="0.25">
      <c r="B99" s="54"/>
      <c r="C99" s="54"/>
      <c r="D99" s="54"/>
      <c r="E99" s="54"/>
      <c r="F99" s="54"/>
      <c r="G99" s="54"/>
      <c r="H99" s="54"/>
      <c r="I99" s="54"/>
      <c r="J99" s="54"/>
    </row>
    <row r="100" spans="2:10" x14ac:dyDescent="0.25"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2:10" x14ac:dyDescent="0.25"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2:10" x14ac:dyDescent="0.25">
      <c r="B102" s="31"/>
      <c r="C102" s="35"/>
      <c r="D102" s="35"/>
      <c r="E102" s="35"/>
      <c r="F102" s="35"/>
      <c r="G102" s="35"/>
      <c r="H102" s="35"/>
      <c r="I102" s="35"/>
      <c r="J102" s="35"/>
    </row>
    <row r="103" spans="2:10" x14ac:dyDescent="0.25">
      <c r="B103" s="31"/>
      <c r="C103" s="37"/>
      <c r="D103" s="37"/>
      <c r="E103" s="37"/>
      <c r="F103" s="37"/>
      <c r="G103" s="37"/>
      <c r="H103" s="37"/>
      <c r="I103" s="37"/>
      <c r="J103" s="37"/>
    </row>
    <row r="104" spans="2:10" x14ac:dyDescent="0.25"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2:10" x14ac:dyDescent="0.25"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2:10" x14ac:dyDescent="0.25"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2:10" x14ac:dyDescent="0.25">
      <c r="B107" s="39"/>
      <c r="C107" s="35"/>
      <c r="D107" s="35"/>
      <c r="E107" s="35"/>
      <c r="F107" s="35"/>
      <c r="G107" s="35"/>
      <c r="H107" s="35"/>
      <c r="I107" s="35"/>
      <c r="J107" s="35"/>
    </row>
    <row r="108" spans="2:10" x14ac:dyDescent="0.25">
      <c r="B108" s="32"/>
      <c r="C108" s="35"/>
      <c r="D108" s="35"/>
      <c r="E108" s="35"/>
      <c r="F108" s="35"/>
      <c r="G108" s="35"/>
      <c r="H108" s="35"/>
      <c r="I108" s="35"/>
      <c r="J108" s="35"/>
    </row>
    <row r="109" spans="2:10" x14ac:dyDescent="0.25">
      <c r="B109" s="32"/>
      <c r="C109" s="35"/>
      <c r="D109" s="35"/>
      <c r="E109" s="35"/>
      <c r="F109" s="35"/>
      <c r="G109" s="35"/>
      <c r="H109" s="35"/>
      <c r="I109" s="35"/>
      <c r="J109" s="35"/>
    </row>
    <row r="110" spans="2:10" x14ac:dyDescent="0.25">
      <c r="B110" s="35"/>
      <c r="C110" s="35"/>
      <c r="D110" s="35"/>
      <c r="E110" s="35"/>
      <c r="F110" s="35"/>
      <c r="G110" s="35"/>
      <c r="H110" s="35"/>
      <c r="I110" s="35"/>
      <c r="J110" s="35"/>
    </row>
  </sheetData>
  <sortState xmlns:xlrd2="http://schemas.microsoft.com/office/spreadsheetml/2017/richdata2" ref="A24:L78">
    <sortCondition ref="B24:B76"/>
  </sortState>
  <mergeCells count="2">
    <mergeCell ref="L77:L78"/>
    <mergeCell ref="A77:K78"/>
  </mergeCells>
  <phoneticPr fontId="29" type="noConversion"/>
  <pageMargins left="0.23622047244094491" right="0.23622047244094491" top="0.35433070866141736" bottom="0.35433070866141736" header="0.31496062992125984" footer="0.31496062992125984"/>
  <pageSetup paperSize="9" scale="65" fitToHeight="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L67"/>
  <sheetViews>
    <sheetView topLeftCell="A23" workbookViewId="0">
      <selection activeCell="N24" sqref="N24"/>
    </sheetView>
  </sheetViews>
  <sheetFormatPr defaultRowHeight="15" x14ac:dyDescent="0.25"/>
  <cols>
    <col min="1" max="1" width="7.28515625" customWidth="1"/>
    <col min="2" max="2" width="58" customWidth="1"/>
    <col min="4" max="5" width="10.42578125" customWidth="1"/>
    <col min="6" max="7" width="23.85546875" customWidth="1"/>
    <col min="8" max="9" width="11.5703125" customWidth="1"/>
    <col min="10" max="10" width="11.42578125" customWidth="1"/>
    <col min="11" max="11" width="11.28515625" customWidth="1"/>
    <col min="12" max="12" width="13.5703125" customWidth="1"/>
  </cols>
  <sheetData>
    <row r="2" spans="1:2" ht="18.75" x14ac:dyDescent="0.25">
      <c r="A2" s="1" t="s">
        <v>295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8" t="s">
        <v>12</v>
      </c>
      <c r="C18" s="8"/>
      <c r="D18" s="7"/>
      <c r="E18" s="7"/>
      <c r="F18" s="7"/>
      <c r="G18" s="7"/>
      <c r="H18" s="7"/>
      <c r="I18" s="7"/>
    </row>
    <row r="19" spans="1:12" ht="15.75" x14ac:dyDescent="0.25">
      <c r="A19" s="2"/>
      <c r="B19" s="148" t="s">
        <v>415</v>
      </c>
    </row>
    <row r="20" spans="1:12" ht="15.75" x14ac:dyDescent="0.25">
      <c r="A20" s="2"/>
    </row>
    <row r="21" spans="1:12" ht="18.75" x14ac:dyDescent="0.3">
      <c r="A21" s="2" t="s">
        <v>283</v>
      </c>
      <c r="B21" s="27"/>
      <c r="L21" s="9"/>
    </row>
    <row r="22" spans="1:12" ht="15.75" thickBot="1" x14ac:dyDescent="0.3"/>
    <row r="23" spans="1:12" ht="79.5" thickBot="1" x14ac:dyDescent="0.3">
      <c r="A23" s="112" t="s">
        <v>2</v>
      </c>
      <c r="B23" s="112" t="s">
        <v>3</v>
      </c>
      <c r="C23" s="112" t="s">
        <v>828</v>
      </c>
      <c r="D23" s="112" t="s">
        <v>294</v>
      </c>
      <c r="E23" s="112" t="s">
        <v>224</v>
      </c>
      <c r="F23" s="112" t="s">
        <v>831</v>
      </c>
      <c r="G23" s="112" t="s">
        <v>284</v>
      </c>
      <c r="H23" s="111" t="s">
        <v>832</v>
      </c>
      <c r="I23" s="112" t="s">
        <v>518</v>
      </c>
      <c r="J23" s="112" t="s">
        <v>829</v>
      </c>
      <c r="K23" s="112" t="s">
        <v>830</v>
      </c>
      <c r="L23" s="114" t="s">
        <v>15</v>
      </c>
    </row>
    <row r="24" spans="1:12" ht="16.5" thickBot="1" x14ac:dyDescent="0.3">
      <c r="A24" s="73" t="s">
        <v>4</v>
      </c>
      <c r="B24" s="115" t="s">
        <v>697</v>
      </c>
      <c r="C24" s="116" t="s">
        <v>32</v>
      </c>
      <c r="D24" s="76">
        <v>50</v>
      </c>
      <c r="E24" s="76"/>
      <c r="F24" s="76"/>
      <c r="G24" s="76"/>
      <c r="H24" s="76" t="s">
        <v>824</v>
      </c>
      <c r="I24" s="76"/>
      <c r="J24" s="165"/>
      <c r="K24" s="165"/>
      <c r="L24" s="170">
        <f>K24*D24</f>
        <v>0</v>
      </c>
    </row>
    <row r="25" spans="1:12" ht="17.25" customHeight="1" thickBot="1" x14ac:dyDescent="0.3">
      <c r="A25" s="73" t="s">
        <v>6</v>
      </c>
      <c r="B25" s="115" t="s">
        <v>698</v>
      </c>
      <c r="C25" s="116" t="s">
        <v>32</v>
      </c>
      <c r="D25" s="76">
        <v>20</v>
      </c>
      <c r="E25" s="76"/>
      <c r="F25" s="76"/>
      <c r="G25" s="76"/>
      <c r="H25" s="76" t="s">
        <v>824</v>
      </c>
      <c r="I25" s="76"/>
      <c r="J25" s="165"/>
      <c r="K25" s="165"/>
      <c r="L25" s="170">
        <f t="shared" ref="L25:L32" si="0">K25*D25</f>
        <v>0</v>
      </c>
    </row>
    <row r="26" spans="1:12" ht="33" customHeight="1" thickBot="1" x14ac:dyDescent="0.3">
      <c r="A26" s="73" t="s">
        <v>7</v>
      </c>
      <c r="B26" s="115" t="s">
        <v>512</v>
      </c>
      <c r="C26" s="116" t="s">
        <v>32</v>
      </c>
      <c r="D26" s="116">
        <v>20</v>
      </c>
      <c r="E26" s="116"/>
      <c r="F26" s="116"/>
      <c r="G26" s="116"/>
      <c r="H26" s="76" t="s">
        <v>824</v>
      </c>
      <c r="I26" s="116"/>
      <c r="J26" s="165"/>
      <c r="K26" s="165"/>
      <c r="L26" s="170">
        <f t="shared" si="0"/>
        <v>0</v>
      </c>
    </row>
    <row r="27" spans="1:12" ht="17.25" customHeight="1" thickBot="1" x14ac:dyDescent="0.3">
      <c r="A27" s="73" t="s">
        <v>8</v>
      </c>
      <c r="B27" s="115" t="s">
        <v>703</v>
      </c>
      <c r="C27" s="116" t="s">
        <v>32</v>
      </c>
      <c r="D27" s="116">
        <v>20</v>
      </c>
      <c r="E27" s="116"/>
      <c r="F27" s="116"/>
      <c r="G27" s="116"/>
      <c r="H27" s="116"/>
      <c r="I27" s="116"/>
      <c r="J27" s="165"/>
      <c r="K27" s="165"/>
      <c r="L27" s="170">
        <f t="shared" si="0"/>
        <v>0</v>
      </c>
    </row>
    <row r="28" spans="1:12" ht="16.5" thickBot="1" x14ac:dyDescent="0.3">
      <c r="A28" s="73" t="s">
        <v>9</v>
      </c>
      <c r="B28" s="115" t="s">
        <v>699</v>
      </c>
      <c r="C28" s="116" t="s">
        <v>32</v>
      </c>
      <c r="D28" s="116">
        <v>50</v>
      </c>
      <c r="E28" s="116"/>
      <c r="F28" s="116"/>
      <c r="G28" s="116"/>
      <c r="H28" s="116" t="s">
        <v>824</v>
      </c>
      <c r="I28" s="116"/>
      <c r="J28" s="165"/>
      <c r="K28" s="165"/>
      <c r="L28" s="170">
        <f t="shared" si="0"/>
        <v>0</v>
      </c>
    </row>
    <row r="29" spans="1:12" ht="16.5" thickBot="1" x14ac:dyDescent="0.3">
      <c r="A29" s="73" t="s">
        <v>10</v>
      </c>
      <c r="B29" s="115" t="s">
        <v>700</v>
      </c>
      <c r="C29" s="116" t="s">
        <v>32</v>
      </c>
      <c r="D29" s="116">
        <v>10</v>
      </c>
      <c r="E29" s="116"/>
      <c r="F29" s="116"/>
      <c r="G29" s="116"/>
      <c r="H29" s="116" t="s">
        <v>824</v>
      </c>
      <c r="I29" s="116"/>
      <c r="J29" s="165"/>
      <c r="K29" s="165"/>
      <c r="L29" s="170">
        <f t="shared" si="0"/>
        <v>0</v>
      </c>
    </row>
    <row r="30" spans="1:12" ht="16.5" thickBot="1" x14ac:dyDescent="0.3">
      <c r="A30" s="73" t="s">
        <v>455</v>
      </c>
      <c r="B30" s="115" t="s">
        <v>701</v>
      </c>
      <c r="C30" s="116" t="s">
        <v>32</v>
      </c>
      <c r="D30" s="76">
        <v>50</v>
      </c>
      <c r="E30" s="76"/>
      <c r="F30" s="76"/>
      <c r="G30" s="76"/>
      <c r="H30" s="116" t="s">
        <v>824</v>
      </c>
      <c r="I30" s="76"/>
      <c r="J30" s="165"/>
      <c r="K30" s="165"/>
      <c r="L30" s="170">
        <f t="shared" si="0"/>
        <v>0</v>
      </c>
    </row>
    <row r="31" spans="1:12" ht="16.5" thickBot="1" x14ac:dyDescent="0.3">
      <c r="A31" s="73" t="s">
        <v>456</v>
      </c>
      <c r="B31" s="115" t="s">
        <v>702</v>
      </c>
      <c r="C31" s="117" t="s">
        <v>32</v>
      </c>
      <c r="D31" s="76">
        <v>50</v>
      </c>
      <c r="E31" s="76"/>
      <c r="F31" s="76"/>
      <c r="G31" s="76"/>
      <c r="H31" s="116" t="s">
        <v>824</v>
      </c>
      <c r="I31" s="76"/>
      <c r="J31" s="165"/>
      <c r="K31" s="165"/>
      <c r="L31" s="170">
        <f t="shared" si="0"/>
        <v>0</v>
      </c>
    </row>
    <row r="32" spans="1:12" ht="16.5" thickBot="1" x14ac:dyDescent="0.3">
      <c r="A32" s="73" t="s">
        <v>457</v>
      </c>
      <c r="B32" s="115" t="s">
        <v>511</v>
      </c>
      <c r="C32" s="116" t="s">
        <v>32</v>
      </c>
      <c r="D32" s="76">
        <v>50</v>
      </c>
      <c r="E32" s="76"/>
      <c r="F32" s="76"/>
      <c r="G32" s="76"/>
      <c r="H32" s="116" t="s">
        <v>824</v>
      </c>
      <c r="I32" s="76"/>
      <c r="J32" s="165"/>
      <c r="K32" s="165"/>
      <c r="L32" s="170">
        <f t="shared" si="0"/>
        <v>0</v>
      </c>
    </row>
    <row r="33" spans="1:12" ht="18" customHeight="1" x14ac:dyDescent="0.25">
      <c r="A33" s="197" t="s">
        <v>11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9"/>
      <c r="L33" s="196">
        <f>SUM(L24:L32)</f>
        <v>0</v>
      </c>
    </row>
    <row r="34" spans="1:12" ht="15.75" thickBot="1" x14ac:dyDescent="0.3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2"/>
      <c r="L34" s="181"/>
    </row>
    <row r="53" spans="2:12" x14ac:dyDescent="0.25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2:12" x14ac:dyDescent="0.25"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2:12" x14ac:dyDescent="0.25"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</row>
    <row r="56" spans="2:12" x14ac:dyDescent="0.25">
      <c r="B56" s="35"/>
      <c r="C56" s="35"/>
      <c r="D56" s="35"/>
      <c r="E56" s="35"/>
      <c r="F56" s="35"/>
      <c r="G56" s="35"/>
      <c r="H56" s="35"/>
      <c r="I56" s="35"/>
      <c r="J56" s="55"/>
      <c r="K56" s="55"/>
      <c r="L56" s="55"/>
    </row>
    <row r="57" spans="2:12" x14ac:dyDescent="0.25">
      <c r="B57" s="35"/>
      <c r="C57" s="35"/>
      <c r="D57" s="35"/>
      <c r="E57" s="35"/>
      <c r="F57" s="35"/>
      <c r="G57" s="35"/>
      <c r="H57" s="35"/>
      <c r="I57" s="35"/>
      <c r="J57" s="55"/>
      <c r="K57" s="55"/>
      <c r="L57" s="55"/>
    </row>
    <row r="58" spans="2:12" x14ac:dyDescent="0.25">
      <c r="B58" s="31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2:12" x14ac:dyDescent="0.25">
      <c r="B59" s="31"/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spans="2:12" x14ac:dyDescent="0.25">
      <c r="B60" s="35"/>
      <c r="C60" s="35"/>
      <c r="D60" s="35"/>
      <c r="E60" s="35"/>
      <c r="F60" s="35"/>
      <c r="G60" s="35"/>
      <c r="H60" s="35"/>
      <c r="I60" s="35"/>
      <c r="J60" s="55"/>
      <c r="K60" s="55"/>
      <c r="L60" s="55"/>
    </row>
    <row r="61" spans="2:12" x14ac:dyDescent="0.25">
      <c r="B61" s="36"/>
      <c r="C61" s="36"/>
      <c r="D61" s="36"/>
      <c r="E61" s="36"/>
      <c r="F61" s="36"/>
      <c r="G61" s="36"/>
      <c r="H61" s="36"/>
      <c r="I61" s="36"/>
      <c r="J61" s="56"/>
      <c r="K61" s="56"/>
      <c r="L61" s="56"/>
    </row>
    <row r="62" spans="2:12" x14ac:dyDescent="0.25">
      <c r="B62" s="35"/>
      <c r="C62" s="35"/>
      <c r="D62" s="35"/>
      <c r="E62" s="35"/>
      <c r="F62" s="35"/>
      <c r="G62" s="35"/>
      <c r="H62" s="35"/>
      <c r="I62" s="35"/>
      <c r="J62" s="57"/>
      <c r="K62" s="57"/>
      <c r="L62" s="57"/>
    </row>
    <row r="63" spans="2:12" x14ac:dyDescent="0.25">
      <c r="B63" s="39"/>
      <c r="C63" s="35"/>
      <c r="D63" s="35"/>
      <c r="E63" s="35"/>
      <c r="F63" s="35"/>
      <c r="G63" s="35"/>
      <c r="H63" s="35"/>
      <c r="I63" s="35"/>
      <c r="J63" s="57"/>
      <c r="K63" s="57"/>
      <c r="L63" s="57"/>
    </row>
    <row r="64" spans="2:12" x14ac:dyDescent="0.25">
      <c r="B64" s="32"/>
      <c r="C64" s="35"/>
      <c r="D64" s="35"/>
      <c r="E64" s="35"/>
      <c r="F64" s="35"/>
      <c r="G64" s="35"/>
      <c r="H64" s="35"/>
      <c r="I64" s="35"/>
      <c r="J64" s="57"/>
      <c r="K64" s="57"/>
      <c r="L64" s="57"/>
    </row>
    <row r="65" spans="2:12" x14ac:dyDescent="0.25">
      <c r="B65" s="32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2" x14ac:dyDescent="0.2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2" x14ac:dyDescent="0.25"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</row>
  </sheetData>
  <sortState xmlns:xlrd2="http://schemas.microsoft.com/office/spreadsheetml/2017/richdata2" ref="B25:F33">
    <sortCondition ref="B24"/>
  </sortState>
  <mergeCells count="2">
    <mergeCell ref="L33:L34"/>
    <mergeCell ref="A33:K34"/>
  </mergeCells>
  <phoneticPr fontId="29" type="noConversion"/>
  <pageMargins left="0.7" right="0.7" top="0.75" bottom="0.75" header="0.3" footer="0.3"/>
  <pageSetup paperSize="9" scale="57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91"/>
  <sheetViews>
    <sheetView topLeftCell="A40" zoomScaleNormal="100" workbookViewId="0">
      <selection activeCell="B50" sqref="B50"/>
    </sheetView>
  </sheetViews>
  <sheetFormatPr defaultRowHeight="15" x14ac:dyDescent="0.25"/>
  <cols>
    <col min="1" max="1" width="5.85546875" customWidth="1"/>
    <col min="2" max="2" width="63.85546875" customWidth="1"/>
    <col min="3" max="3" width="7.42578125" customWidth="1"/>
    <col min="4" max="4" width="8.5703125" customWidth="1"/>
    <col min="5" max="5" width="10.140625" customWidth="1"/>
    <col min="6" max="6" width="15.140625" customWidth="1"/>
    <col min="7" max="7" width="12" customWidth="1"/>
    <col min="8" max="8" width="11.140625" customWidth="1"/>
    <col min="9" max="9" width="11.7109375" customWidth="1"/>
    <col min="10" max="10" width="16.7109375" customWidth="1"/>
  </cols>
  <sheetData>
    <row r="2" spans="1:2" ht="18.75" x14ac:dyDescent="0.25">
      <c r="A2" s="1" t="s">
        <v>298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5" ht="18.75" x14ac:dyDescent="0.25">
      <c r="A17" s="3"/>
    </row>
    <row r="18" spans="1:15" ht="18.75" x14ac:dyDescent="0.3">
      <c r="A18" s="4"/>
      <c r="B18" s="8" t="s">
        <v>12</v>
      </c>
      <c r="C18" s="8"/>
      <c r="D18" s="7"/>
      <c r="E18" s="7"/>
      <c r="F18" s="7"/>
      <c r="G18" s="7"/>
    </row>
    <row r="19" spans="1:15" ht="15.75" x14ac:dyDescent="0.25">
      <c r="A19" s="2"/>
      <c r="B19" s="148" t="s">
        <v>415</v>
      </c>
    </row>
    <row r="20" spans="1:15" ht="15.75" x14ac:dyDescent="0.25">
      <c r="A20" s="2"/>
    </row>
    <row r="21" spans="1:15" ht="18.75" x14ac:dyDescent="0.3">
      <c r="A21" s="2" t="s">
        <v>306</v>
      </c>
      <c r="B21" s="27"/>
      <c r="J21" s="9"/>
    </row>
    <row r="22" spans="1:15" ht="15.75" thickBot="1" x14ac:dyDescent="0.3"/>
    <row r="23" spans="1:15" ht="63.75" thickBot="1" x14ac:dyDescent="0.3">
      <c r="A23" s="112" t="s">
        <v>2</v>
      </c>
      <c r="B23" s="112" t="s">
        <v>3</v>
      </c>
      <c r="C23" s="112" t="s">
        <v>828</v>
      </c>
      <c r="D23" s="112" t="s">
        <v>294</v>
      </c>
      <c r="E23" s="112" t="s">
        <v>224</v>
      </c>
      <c r="F23" s="112" t="s">
        <v>284</v>
      </c>
      <c r="G23" s="112" t="s">
        <v>823</v>
      </c>
      <c r="H23" s="112" t="s">
        <v>829</v>
      </c>
      <c r="I23" s="112" t="s">
        <v>830</v>
      </c>
      <c r="J23" s="114" t="s">
        <v>15</v>
      </c>
    </row>
    <row r="24" spans="1:15" ht="16.5" thickBot="1" x14ac:dyDescent="0.3">
      <c r="A24" s="73" t="s">
        <v>4</v>
      </c>
      <c r="B24" s="64" t="s">
        <v>136</v>
      </c>
      <c r="C24" s="76" t="s">
        <v>5</v>
      </c>
      <c r="D24" s="89">
        <v>50</v>
      </c>
      <c r="E24" s="89"/>
      <c r="F24" s="89"/>
      <c r="G24" s="89"/>
      <c r="H24" s="169"/>
      <c r="I24" s="169"/>
      <c r="J24" s="171">
        <f>I24*D24</f>
        <v>0</v>
      </c>
    </row>
    <row r="25" spans="1:15" ht="16.5" thickBot="1" x14ac:dyDescent="0.3">
      <c r="A25" s="73" t="s">
        <v>6</v>
      </c>
      <c r="B25" s="100" t="s">
        <v>560</v>
      </c>
      <c r="C25" s="90" t="s">
        <v>5</v>
      </c>
      <c r="D25" s="85">
        <v>100</v>
      </c>
      <c r="E25" s="85"/>
      <c r="F25" s="85"/>
      <c r="G25" s="85" t="s">
        <v>824</v>
      </c>
      <c r="H25" s="146"/>
      <c r="I25" s="169"/>
      <c r="J25" s="171">
        <f t="shared" ref="J25:J52" si="0">I25*D25</f>
        <v>0</v>
      </c>
    </row>
    <row r="26" spans="1:15" ht="16.5" thickBot="1" x14ac:dyDescent="0.3">
      <c r="A26" s="73" t="s">
        <v>7</v>
      </c>
      <c r="B26" s="101" t="s">
        <v>562</v>
      </c>
      <c r="C26" s="90" t="s">
        <v>5</v>
      </c>
      <c r="D26" s="85">
        <v>400</v>
      </c>
      <c r="E26" s="85"/>
      <c r="F26" s="85"/>
      <c r="G26" s="85" t="s">
        <v>824</v>
      </c>
      <c r="H26" s="146"/>
      <c r="I26" s="169"/>
      <c r="J26" s="171">
        <f t="shared" si="0"/>
        <v>0</v>
      </c>
      <c r="O26" s="27"/>
    </row>
    <row r="27" spans="1:15" ht="16.5" thickBot="1" x14ac:dyDescent="0.3">
      <c r="A27" s="73" t="s">
        <v>8</v>
      </c>
      <c r="B27" s="101" t="s">
        <v>563</v>
      </c>
      <c r="C27" s="90" t="s">
        <v>5</v>
      </c>
      <c r="D27" s="85">
        <v>10</v>
      </c>
      <c r="E27" s="85"/>
      <c r="F27" s="85"/>
      <c r="G27" s="85" t="s">
        <v>824</v>
      </c>
      <c r="H27" s="146"/>
      <c r="I27" s="169"/>
      <c r="J27" s="171">
        <f t="shared" si="0"/>
        <v>0</v>
      </c>
    </row>
    <row r="28" spans="1:15" ht="16.5" thickBot="1" x14ac:dyDescent="0.3">
      <c r="A28" s="73" t="s">
        <v>9</v>
      </c>
      <c r="B28" s="65" t="s">
        <v>145</v>
      </c>
      <c r="C28" s="62" t="s">
        <v>5</v>
      </c>
      <c r="D28" s="63">
        <v>1</v>
      </c>
      <c r="E28" s="63"/>
      <c r="F28" s="63"/>
      <c r="G28" s="63"/>
      <c r="H28" s="146"/>
      <c r="I28" s="169"/>
      <c r="J28" s="171">
        <f t="shared" si="0"/>
        <v>0</v>
      </c>
    </row>
    <row r="29" spans="1:15" ht="16.5" thickBot="1" x14ac:dyDescent="0.3">
      <c r="A29" s="73" t="s">
        <v>10</v>
      </c>
      <c r="B29" s="97" t="s">
        <v>42</v>
      </c>
      <c r="C29" s="62" t="s">
        <v>5</v>
      </c>
      <c r="D29" s="63">
        <v>50</v>
      </c>
      <c r="E29" s="63"/>
      <c r="F29" s="63"/>
      <c r="G29" s="85" t="s">
        <v>824</v>
      </c>
      <c r="H29" s="146"/>
      <c r="I29" s="169"/>
      <c r="J29" s="171">
        <f t="shared" si="0"/>
        <v>0</v>
      </c>
    </row>
    <row r="30" spans="1:15" ht="16.5" thickBot="1" x14ac:dyDescent="0.3">
      <c r="A30" s="73" t="s">
        <v>455</v>
      </c>
      <c r="B30" s="65" t="s">
        <v>307</v>
      </c>
      <c r="C30" s="62" t="s">
        <v>5</v>
      </c>
      <c r="D30" s="63">
        <v>5</v>
      </c>
      <c r="E30" s="63"/>
      <c r="F30" s="63"/>
      <c r="G30" s="85"/>
      <c r="H30" s="146"/>
      <c r="I30" s="169"/>
      <c r="J30" s="171">
        <f t="shared" si="0"/>
        <v>0</v>
      </c>
    </row>
    <row r="31" spans="1:15" ht="16.5" thickBot="1" x14ac:dyDescent="0.3">
      <c r="A31" s="73" t="s">
        <v>456</v>
      </c>
      <c r="B31" s="65" t="s">
        <v>308</v>
      </c>
      <c r="C31" s="62" t="s">
        <v>5</v>
      </c>
      <c r="D31" s="63">
        <v>20</v>
      </c>
      <c r="E31" s="63"/>
      <c r="F31" s="63"/>
      <c r="G31" s="63"/>
      <c r="H31" s="146"/>
      <c r="I31" s="169"/>
      <c r="J31" s="171">
        <f t="shared" si="0"/>
        <v>0</v>
      </c>
    </row>
    <row r="32" spans="1:15" ht="16.5" thickBot="1" x14ac:dyDescent="0.3">
      <c r="A32" s="73" t="s">
        <v>457</v>
      </c>
      <c r="B32" s="65" t="s">
        <v>137</v>
      </c>
      <c r="C32" s="62" t="s">
        <v>5</v>
      </c>
      <c r="D32" s="63">
        <v>10</v>
      </c>
      <c r="E32" s="63"/>
      <c r="F32" s="63"/>
      <c r="G32" s="63"/>
      <c r="H32" s="146"/>
      <c r="I32" s="169"/>
      <c r="J32" s="171">
        <f t="shared" si="0"/>
        <v>0</v>
      </c>
    </row>
    <row r="33" spans="1:10" ht="16.5" thickBot="1" x14ac:dyDescent="0.3">
      <c r="A33" s="73" t="s">
        <v>458</v>
      </c>
      <c r="B33" s="65" t="s">
        <v>513</v>
      </c>
      <c r="C33" s="62" t="s">
        <v>5</v>
      </c>
      <c r="D33" s="63">
        <v>50</v>
      </c>
      <c r="E33" s="63"/>
      <c r="F33" s="63"/>
      <c r="G33" s="63"/>
      <c r="H33" s="146"/>
      <c r="I33" s="169"/>
      <c r="J33" s="171">
        <f t="shared" si="0"/>
        <v>0</v>
      </c>
    </row>
    <row r="34" spans="1:10" ht="16.5" thickBot="1" x14ac:dyDescent="0.3">
      <c r="A34" s="73" t="s">
        <v>459</v>
      </c>
      <c r="B34" s="65" t="s">
        <v>138</v>
      </c>
      <c r="C34" s="62" t="s">
        <v>5</v>
      </c>
      <c r="D34" s="63">
        <v>10</v>
      </c>
      <c r="E34" s="63"/>
      <c r="F34" s="63"/>
      <c r="G34" s="63"/>
      <c r="H34" s="146"/>
      <c r="I34" s="169"/>
      <c r="J34" s="171">
        <f t="shared" si="0"/>
        <v>0</v>
      </c>
    </row>
    <row r="35" spans="1:10" ht="16.5" thickBot="1" x14ac:dyDescent="0.3">
      <c r="A35" s="73" t="s">
        <v>460</v>
      </c>
      <c r="B35" s="65" t="s">
        <v>123</v>
      </c>
      <c r="C35" s="62" t="s">
        <v>5</v>
      </c>
      <c r="D35" s="63">
        <v>10</v>
      </c>
      <c r="E35" s="63"/>
      <c r="F35" s="63"/>
      <c r="G35" s="63"/>
      <c r="H35" s="146"/>
      <c r="I35" s="169"/>
      <c r="J35" s="171">
        <f t="shared" si="0"/>
        <v>0</v>
      </c>
    </row>
    <row r="36" spans="1:10" ht="16.5" thickBot="1" x14ac:dyDescent="0.3">
      <c r="A36" s="73" t="s">
        <v>461</v>
      </c>
      <c r="B36" s="65" t="s">
        <v>139</v>
      </c>
      <c r="C36" s="62" t="s">
        <v>5</v>
      </c>
      <c r="D36" s="63">
        <v>10</v>
      </c>
      <c r="E36" s="63"/>
      <c r="F36" s="63"/>
      <c r="G36" s="63"/>
      <c r="H36" s="146"/>
      <c r="I36" s="169"/>
      <c r="J36" s="171">
        <f t="shared" si="0"/>
        <v>0</v>
      </c>
    </row>
    <row r="37" spans="1:10" ht="16.5" thickBot="1" x14ac:dyDescent="0.3">
      <c r="A37" s="73" t="s">
        <v>462</v>
      </c>
      <c r="B37" s="65" t="s">
        <v>220</v>
      </c>
      <c r="C37" s="62" t="s">
        <v>5</v>
      </c>
      <c r="D37" s="63">
        <v>100</v>
      </c>
      <c r="E37" s="63"/>
      <c r="F37" s="63"/>
      <c r="G37" s="63"/>
      <c r="H37" s="146"/>
      <c r="I37" s="169"/>
      <c r="J37" s="171">
        <f t="shared" si="0"/>
        <v>0</v>
      </c>
    </row>
    <row r="38" spans="1:10" ht="16.5" thickBot="1" x14ac:dyDescent="0.3">
      <c r="A38" s="73" t="s">
        <v>463</v>
      </c>
      <c r="B38" s="65" t="s">
        <v>221</v>
      </c>
      <c r="C38" s="62" t="s">
        <v>5</v>
      </c>
      <c r="D38" s="63">
        <v>100</v>
      </c>
      <c r="E38" s="63"/>
      <c r="F38" s="63"/>
      <c r="G38" s="63"/>
      <c r="H38" s="146"/>
      <c r="I38" s="169"/>
      <c r="J38" s="171">
        <f t="shared" si="0"/>
        <v>0</v>
      </c>
    </row>
    <row r="39" spans="1:10" ht="16.5" thickBot="1" x14ac:dyDescent="0.3">
      <c r="A39" s="73" t="s">
        <v>464</v>
      </c>
      <c r="B39" s="65" t="s">
        <v>146</v>
      </c>
      <c r="C39" s="62" t="s">
        <v>5</v>
      </c>
      <c r="D39" s="63">
        <v>1</v>
      </c>
      <c r="E39" s="63"/>
      <c r="F39" s="63"/>
      <c r="G39" s="63"/>
      <c r="H39" s="146"/>
      <c r="I39" s="169"/>
      <c r="J39" s="171">
        <f t="shared" si="0"/>
        <v>0</v>
      </c>
    </row>
    <row r="40" spans="1:10" ht="16.5" thickBot="1" x14ac:dyDescent="0.3">
      <c r="A40" s="73" t="s">
        <v>465</v>
      </c>
      <c r="B40" s="65" t="s">
        <v>141</v>
      </c>
      <c r="C40" s="62" t="s">
        <v>5</v>
      </c>
      <c r="D40" s="63">
        <v>10</v>
      </c>
      <c r="E40" s="63"/>
      <c r="F40" s="63"/>
      <c r="G40" s="63"/>
      <c r="H40" s="146"/>
      <c r="I40" s="169"/>
      <c r="J40" s="171">
        <f t="shared" si="0"/>
        <v>0</v>
      </c>
    </row>
    <row r="41" spans="1:10" ht="16.5" thickBot="1" x14ac:dyDescent="0.3">
      <c r="A41" s="73" t="s">
        <v>466</v>
      </c>
      <c r="B41" s="65" t="s">
        <v>140</v>
      </c>
      <c r="C41" s="62" t="s">
        <v>5</v>
      </c>
      <c r="D41" s="63">
        <v>10</v>
      </c>
      <c r="E41" s="63"/>
      <c r="F41" s="63"/>
      <c r="G41" s="63"/>
      <c r="H41" s="146"/>
      <c r="I41" s="169"/>
      <c r="J41" s="171">
        <f t="shared" si="0"/>
        <v>0</v>
      </c>
    </row>
    <row r="42" spans="1:10" ht="16.5" thickBot="1" x14ac:dyDescent="0.3">
      <c r="A42" s="73" t="s">
        <v>467</v>
      </c>
      <c r="B42" s="65" t="s">
        <v>144</v>
      </c>
      <c r="C42" s="62" t="s">
        <v>5</v>
      </c>
      <c r="D42" s="63">
        <v>1</v>
      </c>
      <c r="E42" s="63"/>
      <c r="F42" s="63"/>
      <c r="G42" s="63"/>
      <c r="H42" s="146"/>
      <c r="I42" s="169"/>
      <c r="J42" s="171">
        <f t="shared" si="0"/>
        <v>0</v>
      </c>
    </row>
    <row r="43" spans="1:10" ht="16.5" thickBot="1" x14ac:dyDescent="0.3">
      <c r="A43" s="73" t="s">
        <v>684</v>
      </c>
      <c r="B43" s="65" t="s">
        <v>301</v>
      </c>
      <c r="C43" s="62" t="s">
        <v>5</v>
      </c>
      <c r="D43" s="63">
        <v>10</v>
      </c>
      <c r="E43" s="63"/>
      <c r="F43" s="63"/>
      <c r="G43" s="63"/>
      <c r="H43" s="146"/>
      <c r="I43" s="169"/>
      <c r="J43" s="171">
        <f t="shared" si="0"/>
        <v>0</v>
      </c>
    </row>
    <row r="44" spans="1:10" ht="16.5" thickBot="1" x14ac:dyDescent="0.3">
      <c r="A44" s="73" t="s">
        <v>531</v>
      </c>
      <c r="B44" s="65" t="s">
        <v>561</v>
      </c>
      <c r="C44" s="62" t="s">
        <v>5</v>
      </c>
      <c r="D44" s="63">
        <v>200</v>
      </c>
      <c r="E44" s="63"/>
      <c r="F44" s="63"/>
      <c r="G44" s="63"/>
      <c r="H44" s="146"/>
      <c r="I44" s="169"/>
      <c r="J44" s="171">
        <f t="shared" si="0"/>
        <v>0</v>
      </c>
    </row>
    <row r="45" spans="1:10" ht="16.5" thickBot="1" x14ac:dyDescent="0.3">
      <c r="A45" s="73" t="s">
        <v>468</v>
      </c>
      <c r="B45" s="65" t="s">
        <v>300</v>
      </c>
      <c r="C45" s="62" t="s">
        <v>5</v>
      </c>
      <c r="D45" s="63">
        <v>10</v>
      </c>
      <c r="E45" s="63"/>
      <c r="F45" s="63"/>
      <c r="G45" s="63"/>
      <c r="H45" s="146"/>
      <c r="I45" s="169"/>
      <c r="J45" s="171">
        <f t="shared" si="0"/>
        <v>0</v>
      </c>
    </row>
    <row r="46" spans="1:10" ht="16.5" thickBot="1" x14ac:dyDescent="0.3">
      <c r="A46" s="73" t="s">
        <v>469</v>
      </c>
      <c r="B46" s="65" t="s">
        <v>143</v>
      </c>
      <c r="C46" s="62" t="s">
        <v>5</v>
      </c>
      <c r="D46" s="63">
        <v>150</v>
      </c>
      <c r="E46" s="63"/>
      <c r="F46" s="63"/>
      <c r="G46" s="63"/>
      <c r="H46" s="146"/>
      <c r="I46" s="169"/>
      <c r="J46" s="171">
        <f t="shared" si="0"/>
        <v>0</v>
      </c>
    </row>
    <row r="47" spans="1:10" ht="16.5" thickBot="1" x14ac:dyDescent="0.3">
      <c r="A47" s="73" t="s">
        <v>470</v>
      </c>
      <c r="B47" s="65" t="s">
        <v>142</v>
      </c>
      <c r="C47" s="62" t="s">
        <v>5</v>
      </c>
      <c r="D47" s="63">
        <v>100</v>
      </c>
      <c r="E47" s="63"/>
      <c r="F47" s="63"/>
      <c r="G47" s="63"/>
      <c r="H47" s="146"/>
      <c r="I47" s="169"/>
      <c r="J47" s="171">
        <f t="shared" si="0"/>
        <v>0</v>
      </c>
    </row>
    <row r="48" spans="1:10" ht="16.5" thickBot="1" x14ac:dyDescent="0.3">
      <c r="A48" s="73" t="s">
        <v>471</v>
      </c>
      <c r="B48" s="65" t="s">
        <v>565</v>
      </c>
      <c r="C48" s="62" t="s">
        <v>5</v>
      </c>
      <c r="D48" s="63">
        <v>150</v>
      </c>
      <c r="E48" s="63"/>
      <c r="F48" s="63"/>
      <c r="G48" s="63"/>
      <c r="H48" s="146"/>
      <c r="I48" s="169"/>
      <c r="J48" s="171">
        <f t="shared" si="0"/>
        <v>0</v>
      </c>
    </row>
    <row r="49" spans="1:12" ht="16.5" thickBot="1" x14ac:dyDescent="0.3">
      <c r="A49" s="73" t="s">
        <v>532</v>
      </c>
      <c r="B49" s="65" t="s">
        <v>124</v>
      </c>
      <c r="C49" s="62" t="s">
        <v>5</v>
      </c>
      <c r="D49" s="63">
        <v>50</v>
      </c>
      <c r="E49" s="63"/>
      <c r="F49" s="63"/>
      <c r="G49" s="63"/>
      <c r="H49" s="146"/>
      <c r="I49" s="169"/>
      <c r="J49" s="171">
        <f t="shared" si="0"/>
        <v>0</v>
      </c>
    </row>
    <row r="50" spans="1:12" ht="16.5" thickBot="1" x14ac:dyDescent="0.3">
      <c r="A50" s="73" t="s">
        <v>533</v>
      </c>
      <c r="B50" s="91" t="s">
        <v>346</v>
      </c>
      <c r="C50" s="90" t="s">
        <v>5</v>
      </c>
      <c r="D50" s="85">
        <v>10</v>
      </c>
      <c r="E50" s="85"/>
      <c r="F50" s="85"/>
      <c r="G50" s="85"/>
      <c r="H50" s="146"/>
      <c r="I50" s="169"/>
      <c r="J50" s="171">
        <f t="shared" si="0"/>
        <v>0</v>
      </c>
    </row>
    <row r="51" spans="1:12" ht="16.5" thickBot="1" x14ac:dyDescent="0.3">
      <c r="A51" s="73" t="s">
        <v>472</v>
      </c>
      <c r="B51" s="131" t="s">
        <v>147</v>
      </c>
      <c r="C51" s="132" t="s">
        <v>5</v>
      </c>
      <c r="D51" s="133">
        <v>100</v>
      </c>
      <c r="E51" s="133"/>
      <c r="F51" s="133"/>
      <c r="G51" s="133"/>
      <c r="H51" s="165"/>
      <c r="I51" s="165"/>
      <c r="J51" s="171">
        <f t="shared" si="0"/>
        <v>0</v>
      </c>
    </row>
    <row r="52" spans="1:12" ht="16.5" thickBot="1" x14ac:dyDescent="0.3">
      <c r="A52" s="73" t="s">
        <v>473</v>
      </c>
      <c r="B52" s="134" t="s">
        <v>41</v>
      </c>
      <c r="C52" s="76" t="s">
        <v>5</v>
      </c>
      <c r="D52" s="135">
        <v>10</v>
      </c>
      <c r="E52" s="135"/>
      <c r="F52" s="135"/>
      <c r="G52" s="135"/>
      <c r="H52" s="165"/>
      <c r="I52" s="165"/>
      <c r="J52" s="171">
        <f t="shared" si="0"/>
        <v>0</v>
      </c>
    </row>
    <row r="53" spans="1:12" ht="15.75" customHeight="1" thickTop="1" x14ac:dyDescent="0.25">
      <c r="A53" s="184" t="s">
        <v>11</v>
      </c>
      <c r="B53" s="185"/>
      <c r="C53" s="185"/>
      <c r="D53" s="185"/>
      <c r="E53" s="185"/>
      <c r="F53" s="185"/>
      <c r="G53" s="185"/>
      <c r="H53" s="185"/>
      <c r="I53" s="186"/>
      <c r="J53" s="190">
        <f>SUM(J24:J52)</f>
        <v>0</v>
      </c>
    </row>
    <row r="54" spans="1:12" ht="15.75" thickBot="1" x14ac:dyDescent="0.3">
      <c r="A54" s="187"/>
      <c r="B54" s="188"/>
      <c r="C54" s="188"/>
      <c r="D54" s="188"/>
      <c r="E54" s="188"/>
      <c r="F54" s="188"/>
      <c r="G54" s="188"/>
      <c r="H54" s="188"/>
      <c r="I54" s="189"/>
      <c r="J54" s="191"/>
    </row>
    <row r="55" spans="1:12" ht="15.75" thickTop="1" x14ac:dyDescent="0.25"/>
    <row r="63" spans="1:12" x14ac:dyDescent="0.25">
      <c r="L63" s="28"/>
    </row>
    <row r="64" spans="1:12" x14ac:dyDescent="0.25">
      <c r="L64" s="28"/>
    </row>
    <row r="77" spans="2:10" x14ac:dyDescent="0.25">
      <c r="B77" s="34"/>
      <c r="C77" s="31"/>
      <c r="D77" s="31"/>
      <c r="E77" s="31"/>
      <c r="F77" s="31"/>
      <c r="G77" s="31"/>
      <c r="H77" s="31"/>
      <c r="I77" s="31"/>
      <c r="J77" s="31"/>
    </row>
    <row r="78" spans="2:10" x14ac:dyDescent="0.25">
      <c r="B78" s="48"/>
      <c r="C78" s="31"/>
      <c r="D78" s="31"/>
      <c r="E78" s="31"/>
      <c r="F78" s="31"/>
      <c r="G78" s="31"/>
      <c r="H78" s="31"/>
      <c r="I78" s="31"/>
      <c r="J78" s="31"/>
    </row>
    <row r="79" spans="2:10" x14ac:dyDescent="0.25">
      <c r="B79" s="34"/>
      <c r="C79" s="31"/>
      <c r="D79" s="31"/>
      <c r="E79" s="31"/>
      <c r="F79" s="31"/>
      <c r="G79" s="31"/>
      <c r="H79" s="31"/>
      <c r="I79" s="31"/>
      <c r="J79" s="31"/>
    </row>
    <row r="80" spans="2:10" x14ac:dyDescent="0.25">
      <c r="B80" s="34"/>
      <c r="C80" s="31"/>
      <c r="D80" s="31"/>
      <c r="E80" s="31"/>
      <c r="F80" s="31"/>
      <c r="G80" s="31"/>
      <c r="H80" s="31"/>
      <c r="I80" s="31"/>
      <c r="J80" s="31"/>
    </row>
    <row r="81" spans="2:10" x14ac:dyDescent="0.25">
      <c r="B81" s="34"/>
      <c r="C81" s="31"/>
      <c r="D81" s="31"/>
      <c r="E81" s="31"/>
      <c r="F81" s="31"/>
      <c r="G81" s="31"/>
      <c r="H81" s="31"/>
      <c r="I81" s="31"/>
      <c r="J81" s="31"/>
    </row>
    <row r="82" spans="2:10" x14ac:dyDescent="0.25">
      <c r="B82" s="31"/>
      <c r="C82" s="31"/>
      <c r="D82" s="37"/>
      <c r="E82" s="37"/>
      <c r="F82" s="37"/>
      <c r="G82" s="37"/>
      <c r="H82" s="31"/>
      <c r="I82" s="31"/>
      <c r="J82" s="31"/>
    </row>
    <row r="83" spans="2:10" x14ac:dyDescent="0.25">
      <c r="B83" s="31"/>
      <c r="C83" s="31"/>
      <c r="D83" s="31"/>
      <c r="E83" s="31"/>
      <c r="F83" s="31"/>
      <c r="G83" s="31"/>
      <c r="H83" s="31"/>
      <c r="I83" s="31"/>
      <c r="J83" s="31"/>
    </row>
    <row r="84" spans="2:10" x14ac:dyDescent="0.25">
      <c r="B84" s="34"/>
      <c r="C84" s="31"/>
      <c r="D84" s="31"/>
      <c r="E84" s="31"/>
      <c r="F84" s="31"/>
      <c r="G84" s="31"/>
    </row>
    <row r="85" spans="2:10" x14ac:dyDescent="0.25">
      <c r="B85" s="34"/>
      <c r="C85" s="31"/>
      <c r="D85" s="31"/>
      <c r="E85" s="31"/>
      <c r="F85" s="31"/>
      <c r="G85" s="31"/>
    </row>
    <row r="86" spans="2:10" x14ac:dyDescent="0.25">
      <c r="B86" s="35"/>
      <c r="C86" s="31"/>
      <c r="D86" s="31"/>
      <c r="E86" s="31"/>
      <c r="F86" s="31"/>
      <c r="G86" s="31"/>
    </row>
    <row r="87" spans="2:10" x14ac:dyDescent="0.25">
      <c r="B87" s="36"/>
      <c r="C87" s="31"/>
      <c r="D87" s="31"/>
      <c r="E87" s="31"/>
      <c r="F87" s="31"/>
      <c r="G87" s="31"/>
    </row>
    <row r="88" spans="2:10" x14ac:dyDescent="0.25">
      <c r="B88" s="35"/>
      <c r="C88" s="31"/>
      <c r="D88" s="31"/>
      <c r="E88" s="31"/>
      <c r="F88" s="31"/>
      <c r="G88" s="31"/>
    </row>
    <row r="89" spans="2:10" x14ac:dyDescent="0.25">
      <c r="B89" s="39"/>
      <c r="C89" s="31"/>
      <c r="D89" s="31"/>
      <c r="E89" s="31"/>
      <c r="F89" s="31"/>
      <c r="G89" s="31"/>
    </row>
    <row r="90" spans="2:10" x14ac:dyDescent="0.25">
      <c r="B90" s="32"/>
      <c r="C90" s="31"/>
      <c r="D90" s="31"/>
      <c r="E90" s="31"/>
      <c r="F90" s="31"/>
      <c r="G90" s="31"/>
    </row>
    <row r="91" spans="2:10" x14ac:dyDescent="0.25">
      <c r="B91" s="32"/>
      <c r="C91" s="31"/>
      <c r="D91" s="31"/>
      <c r="E91" s="31"/>
      <c r="F91" s="31"/>
      <c r="G91" s="31"/>
    </row>
  </sheetData>
  <sortState xmlns:xlrd2="http://schemas.microsoft.com/office/spreadsheetml/2017/richdata2" ref="B24:D55">
    <sortCondition ref="B23"/>
  </sortState>
  <mergeCells count="2">
    <mergeCell ref="A53:I54"/>
    <mergeCell ref="J53:J5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57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J44"/>
  <sheetViews>
    <sheetView topLeftCell="A36" zoomScale="112" zoomScaleNormal="112" workbookViewId="0">
      <selection activeCell="A42" sqref="A42:I43"/>
    </sheetView>
  </sheetViews>
  <sheetFormatPr defaultRowHeight="15" x14ac:dyDescent="0.25"/>
  <cols>
    <col min="1" max="1" width="4.85546875" customWidth="1"/>
    <col min="2" max="2" width="49.28515625" customWidth="1"/>
    <col min="3" max="3" width="7" customWidth="1"/>
    <col min="4" max="5" width="11.140625" customWidth="1"/>
    <col min="6" max="6" width="14.85546875" customWidth="1"/>
    <col min="7" max="7" width="11.140625" customWidth="1"/>
    <col min="8" max="8" width="12.5703125" customWidth="1"/>
    <col min="9" max="9" width="13" customWidth="1"/>
    <col min="10" max="10" width="13.85546875" customWidth="1"/>
  </cols>
  <sheetData>
    <row r="2" spans="1:2" ht="18.75" x14ac:dyDescent="0.25">
      <c r="A2" s="1" t="s">
        <v>302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0" ht="18.75" x14ac:dyDescent="0.25">
      <c r="A17" s="3"/>
    </row>
    <row r="18" spans="1:10" ht="18.75" x14ac:dyDescent="0.3">
      <c r="A18" s="4"/>
      <c r="B18" s="8" t="s">
        <v>12</v>
      </c>
      <c r="C18" s="8"/>
      <c r="D18" s="7"/>
      <c r="E18" s="7"/>
      <c r="F18" s="7"/>
      <c r="G18" s="7"/>
    </row>
    <row r="19" spans="1:10" ht="15.75" x14ac:dyDescent="0.25">
      <c r="A19" s="2"/>
      <c r="B19" s="148" t="s">
        <v>415</v>
      </c>
    </row>
    <row r="20" spans="1:10" ht="15.75" x14ac:dyDescent="0.25">
      <c r="A20" s="2"/>
    </row>
    <row r="21" spans="1:10" ht="18.75" x14ac:dyDescent="0.3">
      <c r="A21" s="2" t="s">
        <v>309</v>
      </c>
      <c r="B21" s="27"/>
      <c r="J21" s="9"/>
    </row>
    <row r="22" spans="1:10" ht="15.75" thickBot="1" x14ac:dyDescent="0.3"/>
    <row r="23" spans="1:10" ht="63.75" thickBot="1" x14ac:dyDescent="0.3">
      <c r="A23" s="111" t="s">
        <v>2</v>
      </c>
      <c r="B23" s="111" t="s">
        <v>3</v>
      </c>
      <c r="C23" s="111" t="s">
        <v>828</v>
      </c>
      <c r="D23" s="111" t="s">
        <v>294</v>
      </c>
      <c r="E23" s="111" t="s">
        <v>224</v>
      </c>
      <c r="F23" s="111" t="s">
        <v>284</v>
      </c>
      <c r="G23" s="111" t="s">
        <v>823</v>
      </c>
      <c r="H23" s="111" t="s">
        <v>829</v>
      </c>
      <c r="I23" s="111" t="s">
        <v>830</v>
      </c>
      <c r="J23" s="121" t="s">
        <v>15</v>
      </c>
    </row>
    <row r="24" spans="1:10" ht="18" customHeight="1" thickBot="1" x14ac:dyDescent="0.3">
      <c r="A24" s="72" t="s">
        <v>13</v>
      </c>
      <c r="B24" s="100" t="s">
        <v>347</v>
      </c>
      <c r="C24" s="90" t="s">
        <v>5</v>
      </c>
      <c r="D24" s="85">
        <v>10</v>
      </c>
      <c r="E24" s="85"/>
      <c r="F24" s="85"/>
      <c r="G24" s="69" t="s">
        <v>824</v>
      </c>
      <c r="H24" s="146"/>
      <c r="I24" s="146"/>
      <c r="J24" s="166">
        <f>I24*D24</f>
        <v>0</v>
      </c>
    </row>
    <row r="25" spans="1:10" ht="18" customHeight="1" thickBot="1" x14ac:dyDescent="0.3">
      <c r="A25" s="72" t="s">
        <v>118</v>
      </c>
      <c r="B25" s="65" t="s">
        <v>151</v>
      </c>
      <c r="C25" s="62" t="s">
        <v>5</v>
      </c>
      <c r="D25" s="63">
        <v>50</v>
      </c>
      <c r="E25" s="63"/>
      <c r="F25" s="63"/>
      <c r="G25" s="69"/>
      <c r="H25" s="146"/>
      <c r="I25" s="146"/>
      <c r="J25" s="166">
        <f t="shared" ref="J25:J41" si="0">I25*D25</f>
        <v>0</v>
      </c>
    </row>
    <row r="26" spans="1:10" ht="18" customHeight="1" thickBot="1" x14ac:dyDescent="0.3">
      <c r="A26" s="72" t="s">
        <v>119</v>
      </c>
      <c r="B26" s="65" t="s">
        <v>149</v>
      </c>
      <c r="C26" s="62" t="s">
        <v>5</v>
      </c>
      <c r="D26" s="63">
        <v>10</v>
      </c>
      <c r="E26" s="63"/>
      <c r="F26" s="63"/>
      <c r="G26" s="69"/>
      <c r="H26" s="146"/>
      <c r="I26" s="146"/>
      <c r="J26" s="166">
        <f t="shared" si="0"/>
        <v>0</v>
      </c>
    </row>
    <row r="27" spans="1:10" ht="18" customHeight="1" thickBot="1" x14ac:dyDescent="0.3">
      <c r="A27" s="72" t="s">
        <v>120</v>
      </c>
      <c r="B27" s="65" t="s">
        <v>229</v>
      </c>
      <c r="C27" s="62" t="s">
        <v>5</v>
      </c>
      <c r="D27" s="63">
        <v>20</v>
      </c>
      <c r="E27" s="63"/>
      <c r="F27" s="63"/>
      <c r="G27" s="69"/>
      <c r="H27" s="146"/>
      <c r="I27" s="146"/>
      <c r="J27" s="166">
        <f t="shared" si="0"/>
        <v>0</v>
      </c>
    </row>
    <row r="28" spans="1:10" ht="18" customHeight="1" thickBot="1" x14ac:dyDescent="0.3">
      <c r="A28" s="72" t="s">
        <v>54</v>
      </c>
      <c r="B28" s="65" t="s">
        <v>150</v>
      </c>
      <c r="C28" s="62" t="s">
        <v>5</v>
      </c>
      <c r="D28" s="63">
        <v>50</v>
      </c>
      <c r="E28" s="63"/>
      <c r="F28" s="63"/>
      <c r="G28" s="69"/>
      <c r="H28" s="146"/>
      <c r="I28" s="146"/>
      <c r="J28" s="166">
        <f t="shared" si="0"/>
        <v>0</v>
      </c>
    </row>
    <row r="29" spans="1:10" ht="18" customHeight="1" thickBot="1" x14ac:dyDescent="0.3">
      <c r="A29" s="72" t="s">
        <v>43</v>
      </c>
      <c r="B29" s="100" t="s">
        <v>348</v>
      </c>
      <c r="C29" s="90" t="s">
        <v>5</v>
      </c>
      <c r="D29" s="85">
        <v>300</v>
      </c>
      <c r="E29" s="85"/>
      <c r="F29" s="85"/>
      <c r="G29" s="69" t="s">
        <v>824</v>
      </c>
      <c r="H29" s="146"/>
      <c r="I29" s="146"/>
      <c r="J29" s="166">
        <f t="shared" si="0"/>
        <v>0</v>
      </c>
    </row>
    <row r="30" spans="1:10" ht="18" customHeight="1" thickBot="1" x14ac:dyDescent="0.3">
      <c r="A30" s="72" t="s">
        <v>44</v>
      </c>
      <c r="B30" s="100" t="s">
        <v>148</v>
      </c>
      <c r="C30" s="90" t="s">
        <v>5</v>
      </c>
      <c r="D30" s="85">
        <v>10</v>
      </c>
      <c r="E30" s="85"/>
      <c r="F30" s="85"/>
      <c r="G30" s="69" t="s">
        <v>824</v>
      </c>
      <c r="H30" s="146"/>
      <c r="I30" s="146"/>
      <c r="J30" s="166">
        <f t="shared" si="0"/>
        <v>0</v>
      </c>
    </row>
    <row r="31" spans="1:10" ht="18" customHeight="1" thickBot="1" x14ac:dyDescent="0.3">
      <c r="A31" s="72" t="s">
        <v>45</v>
      </c>
      <c r="B31" s="100" t="s">
        <v>349</v>
      </c>
      <c r="C31" s="90" t="s">
        <v>5</v>
      </c>
      <c r="D31" s="85">
        <v>10</v>
      </c>
      <c r="E31" s="85"/>
      <c r="F31" s="85"/>
      <c r="G31" s="69" t="s">
        <v>824</v>
      </c>
      <c r="H31" s="146"/>
      <c r="I31" s="146"/>
      <c r="J31" s="166">
        <f t="shared" si="0"/>
        <v>0</v>
      </c>
    </row>
    <row r="32" spans="1:10" ht="18" customHeight="1" thickBot="1" x14ac:dyDescent="0.3">
      <c r="A32" s="72" t="s">
        <v>46</v>
      </c>
      <c r="B32" s="92" t="s">
        <v>536</v>
      </c>
      <c r="C32" s="90" t="s">
        <v>5</v>
      </c>
      <c r="D32" s="85">
        <v>1</v>
      </c>
      <c r="E32" s="85"/>
      <c r="F32" s="85"/>
      <c r="G32" s="69"/>
      <c r="H32" s="146"/>
      <c r="I32" s="146"/>
      <c r="J32" s="166">
        <f t="shared" si="0"/>
        <v>0</v>
      </c>
    </row>
    <row r="33" spans="1:10" ht="18" customHeight="1" thickBot="1" x14ac:dyDescent="0.3">
      <c r="A33" s="72" t="s">
        <v>47</v>
      </c>
      <c r="B33" s="92" t="s">
        <v>537</v>
      </c>
      <c r="C33" s="90" t="s">
        <v>5</v>
      </c>
      <c r="D33" s="85">
        <v>50</v>
      </c>
      <c r="E33" s="85"/>
      <c r="F33" s="85"/>
      <c r="G33" s="69"/>
      <c r="H33" s="146"/>
      <c r="I33" s="146"/>
      <c r="J33" s="166">
        <f t="shared" si="0"/>
        <v>0</v>
      </c>
    </row>
    <row r="34" spans="1:10" ht="18" customHeight="1" thickBot="1" x14ac:dyDescent="0.3">
      <c r="A34" s="72" t="s">
        <v>48</v>
      </c>
      <c r="B34" s="100" t="s">
        <v>350</v>
      </c>
      <c r="C34" s="90" t="s">
        <v>5</v>
      </c>
      <c r="D34" s="85">
        <v>400</v>
      </c>
      <c r="E34" s="85"/>
      <c r="F34" s="85"/>
      <c r="G34" s="69" t="s">
        <v>824</v>
      </c>
      <c r="H34" s="146"/>
      <c r="I34" s="146"/>
      <c r="J34" s="166">
        <f t="shared" si="0"/>
        <v>0</v>
      </c>
    </row>
    <row r="35" spans="1:10" ht="18" customHeight="1" thickBot="1" x14ac:dyDescent="0.3">
      <c r="A35" s="72" t="s">
        <v>49</v>
      </c>
      <c r="B35" s="100" t="s">
        <v>351</v>
      </c>
      <c r="C35" s="90" t="s">
        <v>5</v>
      </c>
      <c r="D35" s="85">
        <v>300</v>
      </c>
      <c r="E35" s="85"/>
      <c r="F35" s="85"/>
      <c r="G35" s="69" t="s">
        <v>824</v>
      </c>
      <c r="H35" s="146"/>
      <c r="I35" s="146"/>
      <c r="J35" s="166">
        <f t="shared" si="0"/>
        <v>0</v>
      </c>
    </row>
    <row r="36" spans="1:10" ht="18" customHeight="1" thickBot="1" x14ac:dyDescent="0.3">
      <c r="A36" s="72" t="s">
        <v>50</v>
      </c>
      <c r="B36" s="91" t="s">
        <v>257</v>
      </c>
      <c r="C36" s="62" t="s">
        <v>5</v>
      </c>
      <c r="D36" s="63">
        <v>50</v>
      </c>
      <c r="E36" s="63"/>
      <c r="F36" s="63"/>
      <c r="G36" s="69"/>
      <c r="H36" s="146"/>
      <c r="I36" s="146"/>
      <c r="J36" s="166">
        <f t="shared" si="0"/>
        <v>0</v>
      </c>
    </row>
    <row r="37" spans="1:10" ht="18" customHeight="1" thickBot="1" x14ac:dyDescent="0.3">
      <c r="A37" s="72" t="s">
        <v>39</v>
      </c>
      <c r="B37" s="65" t="s">
        <v>155</v>
      </c>
      <c r="C37" s="62" t="s">
        <v>5</v>
      </c>
      <c r="D37" s="63">
        <v>50</v>
      </c>
      <c r="E37" s="63"/>
      <c r="F37" s="63"/>
      <c r="G37" s="69"/>
      <c r="H37" s="146"/>
      <c r="I37" s="146"/>
      <c r="J37" s="166">
        <f t="shared" si="0"/>
        <v>0</v>
      </c>
    </row>
    <row r="38" spans="1:10" ht="18" customHeight="1" thickBot="1" x14ac:dyDescent="0.3">
      <c r="A38" s="72" t="s">
        <v>40</v>
      </c>
      <c r="B38" s="65" t="s">
        <v>154</v>
      </c>
      <c r="C38" s="69" t="s">
        <v>5</v>
      </c>
      <c r="D38" s="68">
        <v>50</v>
      </c>
      <c r="E38" s="68"/>
      <c r="F38" s="68"/>
      <c r="G38" s="68"/>
      <c r="H38" s="146"/>
      <c r="I38" s="146"/>
      <c r="J38" s="166">
        <f t="shared" si="0"/>
        <v>0</v>
      </c>
    </row>
    <row r="39" spans="1:10" ht="18" customHeight="1" thickBot="1" x14ac:dyDescent="0.3">
      <c r="A39" s="72" t="s">
        <v>51</v>
      </c>
      <c r="B39" s="65" t="s">
        <v>153</v>
      </c>
      <c r="C39" s="69" t="s">
        <v>5</v>
      </c>
      <c r="D39" s="68">
        <v>100</v>
      </c>
      <c r="E39" s="68"/>
      <c r="F39" s="68"/>
      <c r="G39" s="68"/>
      <c r="H39" s="146"/>
      <c r="I39" s="146"/>
      <c r="J39" s="166">
        <f t="shared" si="0"/>
        <v>0</v>
      </c>
    </row>
    <row r="40" spans="1:10" ht="18" customHeight="1" thickBot="1" x14ac:dyDescent="0.3">
      <c r="A40" s="72" t="s">
        <v>33</v>
      </c>
      <c r="B40" s="65" t="s">
        <v>152</v>
      </c>
      <c r="C40" s="69" t="s">
        <v>5</v>
      </c>
      <c r="D40" s="68">
        <v>400</v>
      </c>
      <c r="E40" s="68"/>
      <c r="F40" s="68"/>
      <c r="G40" s="68"/>
      <c r="H40" s="146"/>
      <c r="I40" s="146"/>
      <c r="J40" s="166">
        <f t="shared" si="0"/>
        <v>0</v>
      </c>
    </row>
    <row r="41" spans="1:10" ht="18" customHeight="1" thickBot="1" x14ac:dyDescent="0.3">
      <c r="A41" s="72" t="s">
        <v>52</v>
      </c>
      <c r="B41" s="64" t="s">
        <v>38</v>
      </c>
      <c r="C41" s="116" t="s">
        <v>5</v>
      </c>
      <c r="D41" s="136">
        <v>400</v>
      </c>
      <c r="E41" s="136"/>
      <c r="F41" s="136"/>
      <c r="G41" s="136"/>
      <c r="H41" s="165"/>
      <c r="I41" s="165"/>
      <c r="J41" s="166">
        <f t="shared" si="0"/>
        <v>0</v>
      </c>
    </row>
    <row r="42" spans="1:10" x14ac:dyDescent="0.25">
      <c r="A42" s="203" t="s">
        <v>11</v>
      </c>
      <c r="B42" s="198"/>
      <c r="C42" s="198"/>
      <c r="D42" s="198"/>
      <c r="E42" s="198"/>
      <c r="F42" s="198"/>
      <c r="G42" s="198"/>
      <c r="H42" s="198"/>
      <c r="I42" s="204"/>
      <c r="J42" s="205">
        <f>SUM(J24:J41)</f>
        <v>0</v>
      </c>
    </row>
    <row r="43" spans="1:10" ht="15.75" thickBot="1" x14ac:dyDescent="0.3">
      <c r="A43" s="187"/>
      <c r="B43" s="188"/>
      <c r="C43" s="188"/>
      <c r="D43" s="188"/>
      <c r="E43" s="188"/>
      <c r="F43" s="188"/>
      <c r="G43" s="188"/>
      <c r="H43" s="188"/>
      <c r="I43" s="189"/>
      <c r="J43" s="206"/>
    </row>
    <row r="44" spans="1:10" ht="15.75" thickTop="1" x14ac:dyDescent="0.25"/>
  </sheetData>
  <sortState xmlns:xlrd2="http://schemas.microsoft.com/office/spreadsheetml/2017/richdata2" ref="B25:B41">
    <sortCondition ref="B24:B41"/>
  </sortState>
  <mergeCells count="2">
    <mergeCell ref="A42:I43"/>
    <mergeCell ref="J42:J43"/>
  </mergeCells>
  <phoneticPr fontId="29" type="noConversion"/>
  <pageMargins left="0.25" right="0.25" top="0.75" bottom="0.75" header="0.3" footer="0.3"/>
  <pageSetup paperSize="9" scale="66" fitToHeight="2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Y146"/>
  <sheetViews>
    <sheetView topLeftCell="A73" workbookViewId="0">
      <selection activeCell="B105" sqref="B105"/>
    </sheetView>
  </sheetViews>
  <sheetFormatPr defaultRowHeight="15" x14ac:dyDescent="0.25"/>
  <cols>
    <col min="1" max="1" width="5" customWidth="1"/>
    <col min="2" max="2" width="50.140625" customWidth="1"/>
    <col min="3" max="3" width="7.5703125" customWidth="1"/>
    <col min="4" max="4" width="8.28515625" customWidth="1"/>
    <col min="5" max="5" width="12.5703125" customWidth="1"/>
    <col min="6" max="6" width="18" customWidth="1"/>
    <col min="7" max="7" width="21" customWidth="1"/>
    <col min="8" max="9" width="15.85546875" customWidth="1"/>
    <col min="10" max="10" width="12.7109375" customWidth="1"/>
    <col min="11" max="11" width="12.5703125" customWidth="1"/>
    <col min="12" max="12" width="16.5703125" customWidth="1"/>
  </cols>
  <sheetData>
    <row r="2" spans="1:2" ht="18.75" x14ac:dyDescent="0.25">
      <c r="A2" s="1" t="s">
        <v>303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8" t="s">
        <v>12</v>
      </c>
      <c r="C18" s="8"/>
      <c r="D18" s="7"/>
      <c r="E18" s="7"/>
      <c r="F18" s="118"/>
      <c r="G18" s="7"/>
      <c r="H18" s="7"/>
      <c r="I18" s="7"/>
    </row>
    <row r="19" spans="1:12" ht="15.75" x14ac:dyDescent="0.25">
      <c r="A19" s="2"/>
      <c r="B19" s="148" t="s">
        <v>415</v>
      </c>
    </row>
    <row r="20" spans="1:12" ht="15.75" x14ac:dyDescent="0.25">
      <c r="A20" s="2"/>
    </row>
    <row r="21" spans="1:12" ht="18.75" x14ac:dyDescent="0.3">
      <c r="A21" s="2" t="s">
        <v>310</v>
      </c>
      <c r="B21" s="27"/>
      <c r="L21" s="9"/>
    </row>
    <row r="22" spans="1:12" ht="15.75" thickBot="1" x14ac:dyDescent="0.3"/>
    <row r="23" spans="1:12" ht="48" customHeight="1" thickBot="1" x14ac:dyDescent="0.3">
      <c r="A23" s="119" t="s">
        <v>2</v>
      </c>
      <c r="B23" s="119" t="s">
        <v>3</v>
      </c>
      <c r="C23" s="119" t="s">
        <v>828</v>
      </c>
      <c r="D23" s="119" t="s">
        <v>294</v>
      </c>
      <c r="E23" s="119" t="s">
        <v>224</v>
      </c>
      <c r="F23" s="119" t="s">
        <v>831</v>
      </c>
      <c r="G23" s="119" t="s">
        <v>284</v>
      </c>
      <c r="H23" s="111" t="s">
        <v>823</v>
      </c>
      <c r="I23" s="111" t="s">
        <v>518</v>
      </c>
      <c r="J23" s="119" t="s">
        <v>829</v>
      </c>
      <c r="K23" s="119" t="s">
        <v>830</v>
      </c>
      <c r="L23" s="120" t="s">
        <v>15</v>
      </c>
    </row>
    <row r="24" spans="1:12" ht="18" customHeight="1" thickBot="1" x14ac:dyDescent="0.3">
      <c r="A24" s="61" t="s">
        <v>13</v>
      </c>
      <c r="B24" s="67" t="s">
        <v>588</v>
      </c>
      <c r="C24" s="62" t="s">
        <v>5</v>
      </c>
      <c r="D24" s="63">
        <v>10</v>
      </c>
      <c r="E24" s="68"/>
      <c r="F24" s="68"/>
      <c r="G24" s="68"/>
      <c r="H24" s="68"/>
      <c r="I24" s="68"/>
      <c r="J24" s="146"/>
      <c r="K24" s="146"/>
      <c r="L24" s="166">
        <f>K24*D24</f>
        <v>0</v>
      </c>
    </row>
    <row r="25" spans="1:12" ht="18" customHeight="1" thickBot="1" x14ac:dyDescent="0.3">
      <c r="A25" s="61" t="s">
        <v>118</v>
      </c>
      <c r="B25" s="65" t="s">
        <v>589</v>
      </c>
      <c r="C25" s="69" t="s">
        <v>5</v>
      </c>
      <c r="D25" s="68">
        <v>20</v>
      </c>
      <c r="E25" s="68"/>
      <c r="F25" s="68"/>
      <c r="G25" s="68"/>
      <c r="H25" s="68"/>
      <c r="I25" s="68"/>
      <c r="J25" s="146"/>
      <c r="K25" s="146"/>
      <c r="L25" s="166">
        <f t="shared" ref="L25:L88" si="0">K25*D25</f>
        <v>0</v>
      </c>
    </row>
    <row r="26" spans="1:12" ht="18" customHeight="1" thickBot="1" x14ac:dyDescent="0.3">
      <c r="A26" s="61" t="s">
        <v>119</v>
      </c>
      <c r="B26" s="65" t="s">
        <v>590</v>
      </c>
      <c r="C26" s="69" t="s">
        <v>5</v>
      </c>
      <c r="D26" s="68">
        <v>20</v>
      </c>
      <c r="E26" s="68"/>
      <c r="F26" s="68"/>
      <c r="G26" s="68"/>
      <c r="H26" s="68"/>
      <c r="I26" s="68"/>
      <c r="J26" s="146"/>
      <c r="K26" s="146"/>
      <c r="L26" s="166">
        <f t="shared" si="0"/>
        <v>0</v>
      </c>
    </row>
    <row r="27" spans="1:12" ht="18" customHeight="1" thickBot="1" x14ac:dyDescent="0.3">
      <c r="A27" s="61" t="s">
        <v>120</v>
      </c>
      <c r="B27" s="65" t="s">
        <v>591</v>
      </c>
      <c r="C27" s="69" t="s">
        <v>5</v>
      </c>
      <c r="D27" s="68">
        <v>30</v>
      </c>
      <c r="E27" s="68"/>
      <c r="F27" s="68"/>
      <c r="G27" s="68"/>
      <c r="H27" s="68"/>
      <c r="I27" s="68"/>
      <c r="J27" s="146"/>
      <c r="K27" s="146"/>
      <c r="L27" s="166">
        <f t="shared" si="0"/>
        <v>0</v>
      </c>
    </row>
    <row r="28" spans="1:12" ht="18" customHeight="1" thickBot="1" x14ac:dyDescent="0.3">
      <c r="A28" s="61" t="s">
        <v>54</v>
      </c>
      <c r="B28" s="65" t="s">
        <v>592</v>
      </c>
      <c r="C28" s="69" t="s">
        <v>5</v>
      </c>
      <c r="D28" s="68">
        <v>10</v>
      </c>
      <c r="E28" s="68"/>
      <c r="F28" s="68"/>
      <c r="G28" s="68"/>
      <c r="H28" s="68"/>
      <c r="I28" s="68"/>
      <c r="J28" s="70"/>
      <c r="K28" s="146"/>
      <c r="L28" s="166">
        <f t="shared" si="0"/>
        <v>0</v>
      </c>
    </row>
    <row r="29" spans="1:12" ht="18" customHeight="1" thickBot="1" x14ac:dyDescent="0.3">
      <c r="A29" s="61" t="s">
        <v>43</v>
      </c>
      <c r="B29" s="65" t="s">
        <v>593</v>
      </c>
      <c r="C29" s="69" t="s">
        <v>5</v>
      </c>
      <c r="D29" s="68">
        <v>100</v>
      </c>
      <c r="E29" s="68"/>
      <c r="F29" s="68"/>
      <c r="G29" s="68"/>
      <c r="H29" s="68"/>
      <c r="I29" s="68"/>
      <c r="J29" s="146"/>
      <c r="K29" s="146"/>
      <c r="L29" s="166">
        <f t="shared" si="0"/>
        <v>0</v>
      </c>
    </row>
    <row r="30" spans="1:12" ht="18" customHeight="1" thickBot="1" x14ac:dyDescent="0.3">
      <c r="A30" s="61" t="s">
        <v>44</v>
      </c>
      <c r="B30" s="65" t="s">
        <v>594</v>
      </c>
      <c r="C30" s="69" t="s">
        <v>5</v>
      </c>
      <c r="D30" s="68">
        <v>50</v>
      </c>
      <c r="E30" s="68"/>
      <c r="F30" s="68"/>
      <c r="G30" s="68"/>
      <c r="H30" s="68"/>
      <c r="I30" s="68"/>
      <c r="J30" s="146"/>
      <c r="K30" s="146"/>
      <c r="L30" s="166">
        <f t="shared" si="0"/>
        <v>0</v>
      </c>
    </row>
    <row r="31" spans="1:12" ht="18" customHeight="1" thickBot="1" x14ac:dyDescent="0.3">
      <c r="A31" s="61" t="s">
        <v>45</v>
      </c>
      <c r="B31" s="65" t="s">
        <v>595</v>
      </c>
      <c r="C31" s="69" t="s">
        <v>5</v>
      </c>
      <c r="D31" s="68">
        <v>40</v>
      </c>
      <c r="E31" s="68"/>
      <c r="F31" s="68"/>
      <c r="G31" s="68"/>
      <c r="H31" s="68"/>
      <c r="I31" s="68"/>
      <c r="J31" s="146"/>
      <c r="K31" s="146"/>
      <c r="L31" s="166">
        <f t="shared" si="0"/>
        <v>0</v>
      </c>
    </row>
    <row r="32" spans="1:12" ht="18" customHeight="1" thickBot="1" x14ac:dyDescent="0.3">
      <c r="A32" s="61" t="s">
        <v>46</v>
      </c>
      <c r="B32" s="65" t="s">
        <v>596</v>
      </c>
      <c r="C32" s="69" t="s">
        <v>5</v>
      </c>
      <c r="D32" s="68">
        <v>10</v>
      </c>
      <c r="E32" s="68"/>
      <c r="F32" s="68"/>
      <c r="G32" s="68"/>
      <c r="H32" s="68"/>
      <c r="I32" s="68"/>
      <c r="J32" s="146"/>
      <c r="K32" s="146"/>
      <c r="L32" s="166">
        <f t="shared" si="0"/>
        <v>0</v>
      </c>
    </row>
    <row r="33" spans="1:12" ht="18" customHeight="1" thickBot="1" x14ac:dyDescent="0.3">
      <c r="A33" s="61" t="s">
        <v>47</v>
      </c>
      <c r="B33" s="65" t="s">
        <v>597</v>
      </c>
      <c r="C33" s="69" t="s">
        <v>5</v>
      </c>
      <c r="D33" s="68">
        <v>10</v>
      </c>
      <c r="E33" s="68"/>
      <c r="F33" s="68"/>
      <c r="G33" s="68"/>
      <c r="H33" s="68"/>
      <c r="I33" s="68"/>
      <c r="J33" s="146"/>
      <c r="K33" s="146"/>
      <c r="L33" s="166">
        <f t="shared" si="0"/>
        <v>0</v>
      </c>
    </row>
    <row r="34" spans="1:12" ht="18" customHeight="1" thickBot="1" x14ac:dyDescent="0.3">
      <c r="A34" s="61" t="s">
        <v>48</v>
      </c>
      <c r="B34" s="65" t="s">
        <v>598</v>
      </c>
      <c r="C34" s="69" t="s">
        <v>5</v>
      </c>
      <c r="D34" s="68">
        <v>50</v>
      </c>
      <c r="E34" s="68"/>
      <c r="F34" s="68"/>
      <c r="G34" s="68"/>
      <c r="H34" s="68"/>
      <c r="I34" s="68"/>
      <c r="J34" s="146"/>
      <c r="K34" s="146"/>
      <c r="L34" s="166">
        <f t="shared" si="0"/>
        <v>0</v>
      </c>
    </row>
    <row r="35" spans="1:12" ht="18" customHeight="1" thickBot="1" x14ac:dyDescent="0.3">
      <c r="A35" s="61" t="s">
        <v>49</v>
      </c>
      <c r="B35" s="65" t="s">
        <v>599</v>
      </c>
      <c r="C35" s="69" t="s">
        <v>5</v>
      </c>
      <c r="D35" s="68">
        <v>10</v>
      </c>
      <c r="E35" s="68"/>
      <c r="F35" s="68"/>
      <c r="G35" s="68"/>
      <c r="H35" s="68"/>
      <c r="I35" s="68"/>
      <c r="J35" s="146"/>
      <c r="K35" s="146"/>
      <c r="L35" s="166">
        <f t="shared" si="0"/>
        <v>0</v>
      </c>
    </row>
    <row r="36" spans="1:12" ht="18" customHeight="1" thickBot="1" x14ac:dyDescent="0.3">
      <c r="A36" s="61" t="s">
        <v>50</v>
      </c>
      <c r="B36" s="65" t="s">
        <v>600</v>
      </c>
      <c r="C36" s="69" t="s">
        <v>5</v>
      </c>
      <c r="D36" s="68">
        <v>10</v>
      </c>
      <c r="E36" s="68"/>
      <c r="F36" s="68"/>
      <c r="G36" s="68"/>
      <c r="H36" s="68"/>
      <c r="I36" s="68"/>
      <c r="J36" s="146"/>
      <c r="K36" s="146"/>
      <c r="L36" s="166">
        <f t="shared" si="0"/>
        <v>0</v>
      </c>
    </row>
    <row r="37" spans="1:12" ht="18" customHeight="1" thickBot="1" x14ac:dyDescent="0.3">
      <c r="A37" s="61" t="s">
        <v>39</v>
      </c>
      <c r="B37" s="65" t="s">
        <v>601</v>
      </c>
      <c r="C37" s="69" t="s">
        <v>5</v>
      </c>
      <c r="D37" s="68">
        <v>100</v>
      </c>
      <c r="E37" s="68"/>
      <c r="F37" s="68"/>
      <c r="G37" s="68"/>
      <c r="H37" s="68"/>
      <c r="I37" s="68"/>
      <c r="J37" s="146"/>
      <c r="K37" s="146"/>
      <c r="L37" s="166">
        <f t="shared" si="0"/>
        <v>0</v>
      </c>
    </row>
    <row r="38" spans="1:12" ht="18" customHeight="1" thickBot="1" x14ac:dyDescent="0.3">
      <c r="A38" s="61" t="s">
        <v>40</v>
      </c>
      <c r="B38" s="65" t="s">
        <v>602</v>
      </c>
      <c r="C38" s="69" t="s">
        <v>5</v>
      </c>
      <c r="D38" s="68">
        <v>50</v>
      </c>
      <c r="E38" s="68"/>
      <c r="F38" s="68"/>
      <c r="G38" s="68"/>
      <c r="H38" s="68"/>
      <c r="I38" s="68"/>
      <c r="J38" s="146"/>
      <c r="K38" s="146"/>
      <c r="L38" s="166">
        <f t="shared" si="0"/>
        <v>0</v>
      </c>
    </row>
    <row r="39" spans="1:12" ht="18" customHeight="1" thickBot="1" x14ac:dyDescent="0.3">
      <c r="A39" s="61" t="s">
        <v>51</v>
      </c>
      <c r="B39" s="65" t="s">
        <v>603</v>
      </c>
      <c r="C39" s="69" t="s">
        <v>5</v>
      </c>
      <c r="D39" s="68">
        <v>10</v>
      </c>
      <c r="E39" s="68"/>
      <c r="F39" s="68"/>
      <c r="G39" s="68"/>
      <c r="H39" s="68"/>
      <c r="I39" s="68"/>
      <c r="J39" s="146"/>
      <c r="K39" s="146"/>
      <c r="L39" s="166">
        <f t="shared" si="0"/>
        <v>0</v>
      </c>
    </row>
    <row r="40" spans="1:12" ht="18" customHeight="1" thickBot="1" x14ac:dyDescent="0.3">
      <c r="A40" s="61" t="s">
        <v>33</v>
      </c>
      <c r="B40" s="65" t="s">
        <v>604</v>
      </c>
      <c r="C40" s="69" t="s">
        <v>5</v>
      </c>
      <c r="D40" s="68">
        <v>20</v>
      </c>
      <c r="E40" s="68"/>
      <c r="F40" s="68"/>
      <c r="G40" s="68"/>
      <c r="H40" s="68"/>
      <c r="I40" s="68"/>
      <c r="J40" s="146"/>
      <c r="K40" s="146"/>
      <c r="L40" s="166">
        <f t="shared" si="0"/>
        <v>0</v>
      </c>
    </row>
    <row r="41" spans="1:12" ht="18" customHeight="1" thickBot="1" x14ac:dyDescent="0.3">
      <c r="A41" s="61" t="s">
        <v>52</v>
      </c>
      <c r="B41" s="65" t="s">
        <v>605</v>
      </c>
      <c r="C41" s="69" t="s">
        <v>5</v>
      </c>
      <c r="D41" s="68">
        <v>10</v>
      </c>
      <c r="E41" s="68"/>
      <c r="F41" s="68"/>
      <c r="G41" s="68"/>
      <c r="H41" s="68"/>
      <c r="I41" s="68"/>
      <c r="J41" s="146"/>
      <c r="K41" s="146"/>
      <c r="L41" s="166">
        <f t="shared" si="0"/>
        <v>0</v>
      </c>
    </row>
    <row r="42" spans="1:12" ht="18" customHeight="1" thickBot="1" x14ac:dyDescent="0.3">
      <c r="A42" s="61" t="s">
        <v>53</v>
      </c>
      <c r="B42" s="65" t="s">
        <v>606</v>
      </c>
      <c r="C42" s="69" t="s">
        <v>5</v>
      </c>
      <c r="D42" s="68">
        <v>20</v>
      </c>
      <c r="E42" s="68"/>
      <c r="F42" s="68"/>
      <c r="G42" s="68"/>
      <c r="H42" s="68"/>
      <c r="I42" s="68"/>
      <c r="J42" s="146"/>
      <c r="K42" s="146"/>
      <c r="L42" s="166">
        <f t="shared" si="0"/>
        <v>0</v>
      </c>
    </row>
    <row r="43" spans="1:12" ht="18" customHeight="1" thickBot="1" x14ac:dyDescent="0.3">
      <c r="A43" s="61" t="s">
        <v>55</v>
      </c>
      <c r="B43" s="65" t="s">
        <v>607</v>
      </c>
      <c r="C43" s="69" t="s">
        <v>5</v>
      </c>
      <c r="D43" s="68">
        <v>50</v>
      </c>
      <c r="E43" s="68"/>
      <c r="F43" s="68"/>
      <c r="G43" s="68"/>
      <c r="H43" s="68"/>
      <c r="I43" s="68"/>
      <c r="J43" s="146"/>
      <c r="K43" s="146"/>
      <c r="L43" s="166">
        <f t="shared" si="0"/>
        <v>0</v>
      </c>
    </row>
    <row r="44" spans="1:12" ht="18" customHeight="1" thickBot="1" x14ac:dyDescent="0.3">
      <c r="A44" s="61" t="s">
        <v>56</v>
      </c>
      <c r="B44" s="65" t="s">
        <v>608</v>
      </c>
      <c r="C44" s="69" t="s">
        <v>5</v>
      </c>
      <c r="D44" s="68">
        <v>10</v>
      </c>
      <c r="E44" s="68"/>
      <c r="F44" s="68"/>
      <c r="G44" s="68"/>
      <c r="H44" s="68"/>
      <c r="I44" s="68"/>
      <c r="J44" s="146"/>
      <c r="K44" s="146"/>
      <c r="L44" s="166">
        <f t="shared" si="0"/>
        <v>0</v>
      </c>
    </row>
    <row r="45" spans="1:12" ht="18" customHeight="1" thickBot="1" x14ac:dyDescent="0.3">
      <c r="A45" s="61" t="s">
        <v>57</v>
      </c>
      <c r="B45" s="65" t="s">
        <v>609</v>
      </c>
      <c r="C45" s="69" t="s">
        <v>5</v>
      </c>
      <c r="D45" s="68">
        <v>50</v>
      </c>
      <c r="E45" s="68"/>
      <c r="F45" s="68"/>
      <c r="G45" s="68"/>
      <c r="H45" s="68"/>
      <c r="I45" s="68"/>
      <c r="J45" s="146"/>
      <c r="K45" s="146"/>
      <c r="L45" s="166">
        <f t="shared" si="0"/>
        <v>0</v>
      </c>
    </row>
    <row r="46" spans="1:12" ht="18" customHeight="1" thickBot="1" x14ac:dyDescent="0.3">
      <c r="A46" s="61" t="s">
        <v>58</v>
      </c>
      <c r="B46" s="65" t="s">
        <v>610</v>
      </c>
      <c r="C46" s="69" t="s">
        <v>5</v>
      </c>
      <c r="D46" s="68">
        <v>50</v>
      </c>
      <c r="E46" s="68"/>
      <c r="F46" s="68"/>
      <c r="G46" s="68"/>
      <c r="H46" s="68"/>
      <c r="I46" s="68"/>
      <c r="J46" s="146"/>
      <c r="K46" s="146"/>
      <c r="L46" s="166">
        <f t="shared" si="0"/>
        <v>0</v>
      </c>
    </row>
    <row r="47" spans="1:12" ht="18" customHeight="1" thickBot="1" x14ac:dyDescent="0.3">
      <c r="A47" s="61" t="s">
        <v>60</v>
      </c>
      <c r="B47" s="65" t="s">
        <v>668</v>
      </c>
      <c r="C47" s="69" t="s">
        <v>5</v>
      </c>
      <c r="D47" s="68">
        <v>10</v>
      </c>
      <c r="E47" s="68"/>
      <c r="F47" s="68"/>
      <c r="G47" s="68"/>
      <c r="H47" s="68"/>
      <c r="I47" s="68"/>
      <c r="J47" s="146"/>
      <c r="K47" s="146"/>
      <c r="L47" s="166">
        <f t="shared" si="0"/>
        <v>0</v>
      </c>
    </row>
    <row r="48" spans="1:12" ht="18" customHeight="1" thickBot="1" x14ac:dyDescent="0.3">
      <c r="A48" s="61" t="s">
        <v>61</v>
      </c>
      <c r="B48" s="65" t="s">
        <v>611</v>
      </c>
      <c r="C48" s="69" t="s">
        <v>5</v>
      </c>
      <c r="D48" s="68">
        <v>10</v>
      </c>
      <c r="E48" s="68"/>
      <c r="F48" s="68"/>
      <c r="G48" s="68"/>
      <c r="H48" s="68"/>
      <c r="I48" s="68"/>
      <c r="J48" s="146"/>
      <c r="K48" s="146"/>
      <c r="L48" s="166">
        <f t="shared" si="0"/>
        <v>0</v>
      </c>
    </row>
    <row r="49" spans="1:12" ht="18" customHeight="1" thickBot="1" x14ac:dyDescent="0.3">
      <c r="A49" s="61" t="s">
        <v>62</v>
      </c>
      <c r="B49" s="65" t="s">
        <v>669</v>
      </c>
      <c r="C49" s="69" t="s">
        <v>5</v>
      </c>
      <c r="D49" s="68">
        <v>10</v>
      </c>
      <c r="E49" s="68"/>
      <c r="F49" s="68"/>
      <c r="G49" s="68"/>
      <c r="H49" s="68"/>
      <c r="I49" s="68"/>
      <c r="J49" s="146"/>
      <c r="K49" s="146"/>
      <c r="L49" s="166">
        <f t="shared" si="0"/>
        <v>0</v>
      </c>
    </row>
    <row r="50" spans="1:12" ht="18" customHeight="1" thickBot="1" x14ac:dyDescent="0.3">
      <c r="A50" s="61" t="s">
        <v>63</v>
      </c>
      <c r="B50" s="65" t="s">
        <v>612</v>
      </c>
      <c r="C50" s="69" t="s">
        <v>5</v>
      </c>
      <c r="D50" s="68">
        <v>200</v>
      </c>
      <c r="E50" s="68"/>
      <c r="F50" s="68"/>
      <c r="G50" s="68"/>
      <c r="H50" s="68"/>
      <c r="I50" s="68"/>
      <c r="J50" s="146"/>
      <c r="K50" s="146"/>
      <c r="L50" s="166">
        <f t="shared" si="0"/>
        <v>0</v>
      </c>
    </row>
    <row r="51" spans="1:12" ht="18" customHeight="1" thickBot="1" x14ac:dyDescent="0.3">
      <c r="A51" s="61" t="s">
        <v>64</v>
      </c>
      <c r="B51" s="65" t="s">
        <v>613</v>
      </c>
      <c r="C51" s="69" t="s">
        <v>5</v>
      </c>
      <c r="D51" s="68">
        <v>200</v>
      </c>
      <c r="E51" s="68"/>
      <c r="F51" s="68"/>
      <c r="G51" s="68"/>
      <c r="H51" s="68"/>
      <c r="I51" s="68"/>
      <c r="J51" s="146"/>
      <c r="K51" s="146"/>
      <c r="L51" s="166">
        <f t="shared" si="0"/>
        <v>0</v>
      </c>
    </row>
    <row r="52" spans="1:12" ht="18" customHeight="1" thickBot="1" x14ac:dyDescent="0.3">
      <c r="A52" s="61" t="s">
        <v>65</v>
      </c>
      <c r="B52" s="65" t="s">
        <v>614</v>
      </c>
      <c r="C52" s="69" t="s">
        <v>5</v>
      </c>
      <c r="D52" s="68">
        <v>10</v>
      </c>
      <c r="E52" s="68"/>
      <c r="F52" s="68"/>
      <c r="G52" s="68"/>
      <c r="H52" s="68"/>
      <c r="I52" s="68"/>
      <c r="J52" s="146"/>
      <c r="K52" s="146"/>
      <c r="L52" s="166">
        <f t="shared" si="0"/>
        <v>0</v>
      </c>
    </row>
    <row r="53" spans="1:12" ht="18" customHeight="1" thickBot="1" x14ac:dyDescent="0.3">
      <c r="A53" s="61" t="s">
        <v>66</v>
      </c>
      <c r="B53" s="65" t="s">
        <v>615</v>
      </c>
      <c r="C53" s="69" t="s">
        <v>5</v>
      </c>
      <c r="D53" s="68">
        <v>10</v>
      </c>
      <c r="E53" s="68"/>
      <c r="F53" s="68"/>
      <c r="G53" s="68"/>
      <c r="H53" s="68"/>
      <c r="I53" s="68"/>
      <c r="J53" s="146"/>
      <c r="K53" s="146"/>
      <c r="L53" s="166">
        <f t="shared" si="0"/>
        <v>0</v>
      </c>
    </row>
    <row r="54" spans="1:12" ht="18" customHeight="1" thickBot="1" x14ac:dyDescent="0.3">
      <c r="A54" s="61" t="s">
        <v>67</v>
      </c>
      <c r="B54" s="65" t="s">
        <v>616</v>
      </c>
      <c r="C54" s="69" t="s">
        <v>5</v>
      </c>
      <c r="D54" s="68">
        <v>20</v>
      </c>
      <c r="E54" s="68"/>
      <c r="F54" s="68"/>
      <c r="G54" s="68"/>
      <c r="H54" s="68"/>
      <c r="I54" s="68"/>
      <c r="J54" s="146"/>
      <c r="K54" s="146"/>
      <c r="L54" s="166">
        <f t="shared" si="0"/>
        <v>0</v>
      </c>
    </row>
    <row r="55" spans="1:12" ht="18" customHeight="1" thickBot="1" x14ac:dyDescent="0.3">
      <c r="A55" s="61" t="s">
        <v>68</v>
      </c>
      <c r="B55" s="65" t="s">
        <v>617</v>
      </c>
      <c r="C55" s="69" t="s">
        <v>5</v>
      </c>
      <c r="D55" s="68">
        <v>20</v>
      </c>
      <c r="E55" s="68"/>
      <c r="F55" s="68"/>
      <c r="G55" s="68"/>
      <c r="H55" s="68"/>
      <c r="I55" s="68"/>
      <c r="J55" s="146"/>
      <c r="K55" s="146"/>
      <c r="L55" s="166">
        <f t="shared" si="0"/>
        <v>0</v>
      </c>
    </row>
    <row r="56" spans="1:12" ht="18" customHeight="1" thickBot="1" x14ac:dyDescent="0.3">
      <c r="A56" s="61" t="s">
        <v>69</v>
      </c>
      <c r="B56" s="67" t="s">
        <v>618</v>
      </c>
      <c r="C56" s="69" t="s">
        <v>5</v>
      </c>
      <c r="D56" s="68">
        <v>10</v>
      </c>
      <c r="E56" s="68"/>
      <c r="F56" s="68"/>
      <c r="G56" s="68"/>
      <c r="H56" s="68"/>
      <c r="I56" s="68"/>
      <c r="J56" s="146"/>
      <c r="K56" s="146"/>
      <c r="L56" s="166">
        <f t="shared" si="0"/>
        <v>0</v>
      </c>
    </row>
    <row r="57" spans="1:12" ht="18" customHeight="1" thickBot="1" x14ac:dyDescent="0.3">
      <c r="A57" s="61" t="s">
        <v>70</v>
      </c>
      <c r="B57" s="67" t="s">
        <v>864</v>
      </c>
      <c r="C57" s="69" t="s">
        <v>5</v>
      </c>
      <c r="D57" s="68">
        <v>10</v>
      </c>
      <c r="E57" s="68"/>
      <c r="F57" s="68"/>
      <c r="G57" s="68"/>
      <c r="H57" s="68"/>
      <c r="I57" s="68"/>
      <c r="J57" s="146"/>
      <c r="K57" s="146"/>
      <c r="L57" s="166">
        <f t="shared" si="0"/>
        <v>0</v>
      </c>
    </row>
    <row r="58" spans="1:12" ht="18" customHeight="1" thickBot="1" x14ac:dyDescent="0.3">
      <c r="A58" s="61" t="s">
        <v>71</v>
      </c>
      <c r="B58" s="65" t="s">
        <v>619</v>
      </c>
      <c r="C58" s="69" t="s">
        <v>5</v>
      </c>
      <c r="D58" s="68">
        <v>50</v>
      </c>
      <c r="E58" s="68"/>
      <c r="F58" s="68"/>
      <c r="G58" s="68"/>
      <c r="H58" s="68"/>
      <c r="I58" s="68"/>
      <c r="J58" s="146"/>
      <c r="K58" s="146"/>
      <c r="L58" s="166">
        <f t="shared" si="0"/>
        <v>0</v>
      </c>
    </row>
    <row r="59" spans="1:12" ht="18" customHeight="1" thickBot="1" x14ac:dyDescent="0.3">
      <c r="A59" s="61" t="s">
        <v>81</v>
      </c>
      <c r="B59" s="65" t="s">
        <v>620</v>
      </c>
      <c r="C59" s="69" t="s">
        <v>5</v>
      </c>
      <c r="D59" s="68">
        <v>20</v>
      </c>
      <c r="E59" s="68"/>
      <c r="F59" s="68"/>
      <c r="G59" s="68"/>
      <c r="H59" s="68"/>
      <c r="I59" s="68"/>
      <c r="J59" s="146"/>
      <c r="K59" s="146"/>
      <c r="L59" s="166">
        <f t="shared" si="0"/>
        <v>0</v>
      </c>
    </row>
    <row r="60" spans="1:12" ht="18" customHeight="1" thickBot="1" x14ac:dyDescent="0.3">
      <c r="A60" s="61" t="s">
        <v>82</v>
      </c>
      <c r="B60" s="65" t="s">
        <v>621</v>
      </c>
      <c r="C60" s="69" t="s">
        <v>5</v>
      </c>
      <c r="D60" s="68">
        <v>20</v>
      </c>
      <c r="E60" s="68"/>
      <c r="F60" s="68"/>
      <c r="G60" s="68"/>
      <c r="H60" s="68"/>
      <c r="I60" s="68"/>
      <c r="J60" s="146"/>
      <c r="K60" s="146"/>
      <c r="L60" s="166">
        <f t="shared" si="0"/>
        <v>0</v>
      </c>
    </row>
    <row r="61" spans="1:12" ht="18" customHeight="1" thickBot="1" x14ac:dyDescent="0.3">
      <c r="A61" s="61" t="s">
        <v>83</v>
      </c>
      <c r="B61" s="65" t="s">
        <v>622</v>
      </c>
      <c r="C61" s="69" t="s">
        <v>5</v>
      </c>
      <c r="D61" s="68">
        <v>10</v>
      </c>
      <c r="E61" s="68"/>
      <c r="F61" s="68"/>
      <c r="G61" s="68"/>
      <c r="H61" s="68"/>
      <c r="I61" s="68"/>
      <c r="J61" s="146"/>
      <c r="K61" s="146"/>
      <c r="L61" s="166">
        <f t="shared" si="0"/>
        <v>0</v>
      </c>
    </row>
    <row r="62" spans="1:12" ht="18" customHeight="1" thickBot="1" x14ac:dyDescent="0.3">
      <c r="A62" s="61" t="s">
        <v>84</v>
      </c>
      <c r="B62" s="65" t="s">
        <v>623</v>
      </c>
      <c r="C62" s="69" t="s">
        <v>5</v>
      </c>
      <c r="D62" s="68">
        <v>20</v>
      </c>
      <c r="E62" s="68"/>
      <c r="F62" s="68"/>
      <c r="G62" s="68"/>
      <c r="H62" s="68"/>
      <c r="I62" s="68"/>
      <c r="J62" s="146"/>
      <c r="K62" s="146"/>
      <c r="L62" s="166">
        <f t="shared" si="0"/>
        <v>0</v>
      </c>
    </row>
    <row r="63" spans="1:12" ht="18" customHeight="1" thickBot="1" x14ac:dyDescent="0.3">
      <c r="A63" s="61" t="s">
        <v>85</v>
      </c>
      <c r="B63" s="65" t="s">
        <v>624</v>
      </c>
      <c r="C63" s="69" t="s">
        <v>5</v>
      </c>
      <c r="D63" s="68">
        <v>10</v>
      </c>
      <c r="E63" s="68"/>
      <c r="F63" s="68"/>
      <c r="G63" s="68"/>
      <c r="H63" s="68"/>
      <c r="I63" s="68"/>
      <c r="J63" s="146"/>
      <c r="K63" s="146"/>
      <c r="L63" s="166">
        <f t="shared" si="0"/>
        <v>0</v>
      </c>
    </row>
    <row r="64" spans="1:12" ht="18" customHeight="1" thickBot="1" x14ac:dyDescent="0.3">
      <c r="A64" s="61" t="s">
        <v>86</v>
      </c>
      <c r="B64" s="65" t="s">
        <v>625</v>
      </c>
      <c r="C64" s="69" t="s">
        <v>5</v>
      </c>
      <c r="D64" s="68">
        <v>50</v>
      </c>
      <c r="E64" s="68"/>
      <c r="F64" s="68"/>
      <c r="G64" s="68"/>
      <c r="H64" s="68"/>
      <c r="I64" s="68"/>
      <c r="J64" s="146"/>
      <c r="K64" s="146"/>
      <c r="L64" s="166">
        <f t="shared" si="0"/>
        <v>0</v>
      </c>
    </row>
    <row r="65" spans="1:12" ht="18" customHeight="1" thickBot="1" x14ac:dyDescent="0.3">
      <c r="A65" s="61" t="s">
        <v>87</v>
      </c>
      <c r="B65" s="67" t="s">
        <v>626</v>
      </c>
      <c r="C65" s="62" t="s">
        <v>5</v>
      </c>
      <c r="D65" s="63">
        <v>150</v>
      </c>
      <c r="E65" s="68"/>
      <c r="F65" s="68"/>
      <c r="G65" s="68"/>
      <c r="H65" s="68"/>
      <c r="I65" s="68"/>
      <c r="J65" s="146"/>
      <c r="K65" s="146"/>
      <c r="L65" s="166">
        <f t="shared" si="0"/>
        <v>0</v>
      </c>
    </row>
    <row r="66" spans="1:12" ht="18" customHeight="1" thickBot="1" x14ac:dyDescent="0.3">
      <c r="A66" s="61" t="s">
        <v>88</v>
      </c>
      <c r="B66" s="67" t="s">
        <v>627</v>
      </c>
      <c r="C66" s="62" t="s">
        <v>5</v>
      </c>
      <c r="D66" s="63">
        <v>10</v>
      </c>
      <c r="E66" s="68"/>
      <c r="F66" s="68"/>
      <c r="G66" s="68"/>
      <c r="H66" s="68"/>
      <c r="I66" s="68"/>
      <c r="J66" s="146"/>
      <c r="K66" s="146"/>
      <c r="L66" s="166">
        <f t="shared" si="0"/>
        <v>0</v>
      </c>
    </row>
    <row r="67" spans="1:12" ht="18" customHeight="1" thickBot="1" x14ac:dyDescent="0.3">
      <c r="A67" s="61" t="s">
        <v>89</v>
      </c>
      <c r="B67" s="65" t="s">
        <v>628</v>
      </c>
      <c r="C67" s="69" t="s">
        <v>5</v>
      </c>
      <c r="D67" s="68">
        <v>10</v>
      </c>
      <c r="E67" s="68"/>
      <c r="F67" s="68"/>
      <c r="G67" s="68"/>
      <c r="H67" s="68"/>
      <c r="I67" s="68"/>
      <c r="J67" s="146"/>
      <c r="K67" s="146"/>
      <c r="L67" s="166">
        <f t="shared" si="0"/>
        <v>0</v>
      </c>
    </row>
    <row r="68" spans="1:12" ht="18" customHeight="1" thickBot="1" x14ac:dyDescent="0.3">
      <c r="A68" s="61" t="s">
        <v>121</v>
      </c>
      <c r="B68" s="65" t="s">
        <v>629</v>
      </c>
      <c r="C68" s="69" t="s">
        <v>5</v>
      </c>
      <c r="D68" s="68">
        <v>100</v>
      </c>
      <c r="E68" s="68"/>
      <c r="F68" s="68"/>
      <c r="G68" s="68"/>
      <c r="H68" s="68"/>
      <c r="I68" s="68"/>
      <c r="J68" s="146"/>
      <c r="K68" s="146"/>
      <c r="L68" s="166">
        <f t="shared" si="0"/>
        <v>0</v>
      </c>
    </row>
    <row r="69" spans="1:12" ht="18" customHeight="1" thickBot="1" x14ac:dyDescent="0.3">
      <c r="A69" s="61" t="s">
        <v>90</v>
      </c>
      <c r="B69" s="65" t="s">
        <v>630</v>
      </c>
      <c r="C69" s="69" t="s">
        <v>5</v>
      </c>
      <c r="D69" s="68">
        <v>10</v>
      </c>
      <c r="E69" s="68"/>
      <c r="F69" s="68"/>
      <c r="G69" s="68"/>
      <c r="H69" s="68"/>
      <c r="I69" s="68"/>
      <c r="J69" s="146"/>
      <c r="K69" s="146"/>
      <c r="L69" s="166">
        <f t="shared" si="0"/>
        <v>0</v>
      </c>
    </row>
    <row r="70" spans="1:12" ht="18" customHeight="1" thickBot="1" x14ac:dyDescent="0.3">
      <c r="A70" s="61" t="s">
        <v>91</v>
      </c>
      <c r="B70" s="65" t="s">
        <v>631</v>
      </c>
      <c r="C70" s="69" t="s">
        <v>5</v>
      </c>
      <c r="D70" s="68">
        <v>40</v>
      </c>
      <c r="E70" s="68"/>
      <c r="F70" s="68"/>
      <c r="G70" s="68"/>
      <c r="H70" s="68"/>
      <c r="I70" s="68"/>
      <c r="J70" s="146"/>
      <c r="K70" s="146"/>
      <c r="L70" s="166">
        <f t="shared" si="0"/>
        <v>0</v>
      </c>
    </row>
    <row r="71" spans="1:12" ht="18" customHeight="1" thickBot="1" x14ac:dyDescent="0.3">
      <c r="A71" s="61" t="s">
        <v>72</v>
      </c>
      <c r="B71" s="65" t="s">
        <v>632</v>
      </c>
      <c r="C71" s="69" t="s">
        <v>5</v>
      </c>
      <c r="D71" s="68">
        <v>50</v>
      </c>
      <c r="E71" s="68"/>
      <c r="F71" s="68"/>
      <c r="G71" s="68"/>
      <c r="H71" s="68"/>
      <c r="I71" s="68"/>
      <c r="J71" s="146"/>
      <c r="K71" s="146"/>
      <c r="L71" s="166">
        <f t="shared" si="0"/>
        <v>0</v>
      </c>
    </row>
    <row r="72" spans="1:12" ht="18" customHeight="1" thickBot="1" x14ac:dyDescent="0.3">
      <c r="A72" s="61" t="s">
        <v>73</v>
      </c>
      <c r="B72" s="65" t="s">
        <v>633</v>
      </c>
      <c r="C72" s="69" t="s">
        <v>5</v>
      </c>
      <c r="D72" s="68">
        <v>30</v>
      </c>
      <c r="E72" s="68"/>
      <c r="F72" s="68"/>
      <c r="G72" s="68"/>
      <c r="H72" s="68"/>
      <c r="I72" s="68"/>
      <c r="J72" s="146"/>
      <c r="K72" s="146"/>
      <c r="L72" s="166">
        <f t="shared" si="0"/>
        <v>0</v>
      </c>
    </row>
    <row r="73" spans="1:12" ht="18" customHeight="1" thickBot="1" x14ac:dyDescent="0.3">
      <c r="A73" s="61" t="s">
        <v>74</v>
      </c>
      <c r="B73" s="65" t="s">
        <v>634</v>
      </c>
      <c r="C73" s="69" t="s">
        <v>5</v>
      </c>
      <c r="D73" s="68">
        <v>10</v>
      </c>
      <c r="E73" s="68"/>
      <c r="F73" s="68"/>
      <c r="G73" s="68"/>
      <c r="H73" s="68"/>
      <c r="I73" s="68"/>
      <c r="J73" s="146"/>
      <c r="K73" s="146"/>
      <c r="L73" s="166">
        <f t="shared" si="0"/>
        <v>0</v>
      </c>
    </row>
    <row r="74" spans="1:12" ht="18" customHeight="1" thickBot="1" x14ac:dyDescent="0.3">
      <c r="A74" s="61" t="s">
        <v>75</v>
      </c>
      <c r="B74" s="65" t="s">
        <v>635</v>
      </c>
      <c r="C74" s="69" t="s">
        <v>5</v>
      </c>
      <c r="D74" s="68">
        <v>1</v>
      </c>
      <c r="E74" s="68"/>
      <c r="F74" s="68"/>
      <c r="G74" s="68"/>
      <c r="H74" s="68"/>
      <c r="I74" s="68"/>
      <c r="J74" s="146"/>
      <c r="K74" s="146"/>
      <c r="L74" s="166">
        <f t="shared" si="0"/>
        <v>0</v>
      </c>
    </row>
    <row r="75" spans="1:12" ht="18" customHeight="1" thickBot="1" x14ac:dyDescent="0.3">
      <c r="A75" s="61" t="s">
        <v>76</v>
      </c>
      <c r="B75" s="65" t="s">
        <v>717</v>
      </c>
      <c r="C75" s="69" t="s">
        <v>5</v>
      </c>
      <c r="D75" s="68">
        <v>10</v>
      </c>
      <c r="E75" s="68"/>
      <c r="F75" s="68"/>
      <c r="G75" s="68"/>
      <c r="H75" s="68"/>
      <c r="I75" s="68"/>
      <c r="J75" s="146"/>
      <c r="K75" s="146"/>
      <c r="L75" s="166">
        <f t="shared" si="0"/>
        <v>0</v>
      </c>
    </row>
    <row r="76" spans="1:12" ht="18" customHeight="1" thickBot="1" x14ac:dyDescent="0.3">
      <c r="A76" s="61" t="s">
        <v>77</v>
      </c>
      <c r="B76" s="65" t="s">
        <v>636</v>
      </c>
      <c r="C76" s="69" t="s">
        <v>5</v>
      </c>
      <c r="D76" s="68">
        <v>20</v>
      </c>
      <c r="E76" s="68"/>
      <c r="F76" s="68"/>
      <c r="G76" s="68"/>
      <c r="H76" s="68"/>
      <c r="I76" s="68"/>
      <c r="J76" s="146"/>
      <c r="K76" s="146"/>
      <c r="L76" s="166">
        <f t="shared" si="0"/>
        <v>0</v>
      </c>
    </row>
    <row r="77" spans="1:12" ht="18" customHeight="1" thickBot="1" x14ac:dyDescent="0.3">
      <c r="A77" s="61" t="s">
        <v>78</v>
      </c>
      <c r="B77" s="65" t="s">
        <v>637</v>
      </c>
      <c r="C77" s="69" t="s">
        <v>5</v>
      </c>
      <c r="D77" s="68">
        <v>50</v>
      </c>
      <c r="E77" s="68"/>
      <c r="F77" s="68"/>
      <c r="G77" s="68"/>
      <c r="H77" s="68"/>
      <c r="I77" s="68"/>
      <c r="J77" s="146"/>
      <c r="K77" s="146"/>
      <c r="L77" s="166">
        <f t="shared" si="0"/>
        <v>0</v>
      </c>
    </row>
    <row r="78" spans="1:12" ht="18" customHeight="1" thickBot="1" x14ac:dyDescent="0.3">
      <c r="A78" s="61" t="s">
        <v>79</v>
      </c>
      <c r="B78" s="65" t="s">
        <v>638</v>
      </c>
      <c r="C78" s="69" t="s">
        <v>5</v>
      </c>
      <c r="D78" s="68">
        <v>50</v>
      </c>
      <c r="E78" s="68"/>
      <c r="F78" s="68"/>
      <c r="G78" s="68"/>
      <c r="H78" s="68"/>
      <c r="I78" s="68"/>
      <c r="J78" s="146"/>
      <c r="K78" s="146"/>
      <c r="L78" s="166">
        <f t="shared" si="0"/>
        <v>0</v>
      </c>
    </row>
    <row r="79" spans="1:12" ht="18" customHeight="1" thickBot="1" x14ac:dyDescent="0.3">
      <c r="A79" s="61" t="s">
        <v>80</v>
      </c>
      <c r="B79" s="65" t="s">
        <v>639</v>
      </c>
      <c r="C79" s="69" t="s">
        <v>5</v>
      </c>
      <c r="D79" s="68">
        <v>50</v>
      </c>
      <c r="E79" s="68"/>
      <c r="F79" s="68"/>
      <c r="G79" s="68"/>
      <c r="H79" s="68"/>
      <c r="I79" s="68"/>
      <c r="J79" s="146"/>
      <c r="K79" s="146"/>
      <c r="L79" s="166">
        <f t="shared" si="0"/>
        <v>0</v>
      </c>
    </row>
    <row r="80" spans="1:12" ht="18" customHeight="1" thickBot="1" x14ac:dyDescent="0.3">
      <c r="A80" s="61" t="s">
        <v>34</v>
      </c>
      <c r="B80" s="65" t="s">
        <v>640</v>
      </c>
      <c r="C80" s="69" t="s">
        <v>5</v>
      </c>
      <c r="D80" s="68">
        <v>50</v>
      </c>
      <c r="E80" s="68"/>
      <c r="F80" s="68"/>
      <c r="G80" s="68"/>
      <c r="H80" s="68"/>
      <c r="I80" s="68"/>
      <c r="J80" s="146"/>
      <c r="K80" s="146"/>
      <c r="L80" s="166">
        <f t="shared" si="0"/>
        <v>0</v>
      </c>
    </row>
    <row r="81" spans="1:12" ht="18" customHeight="1" thickBot="1" x14ac:dyDescent="0.3">
      <c r="A81" s="61" t="s">
        <v>35</v>
      </c>
      <c r="B81" s="65" t="s">
        <v>641</v>
      </c>
      <c r="C81" s="69" t="s">
        <v>5</v>
      </c>
      <c r="D81" s="68">
        <v>100</v>
      </c>
      <c r="E81" s="68"/>
      <c r="F81" s="68"/>
      <c r="G81" s="68"/>
      <c r="H81" s="68"/>
      <c r="I81" s="68"/>
      <c r="J81" s="146"/>
      <c r="K81" s="146"/>
      <c r="L81" s="166">
        <f t="shared" si="0"/>
        <v>0</v>
      </c>
    </row>
    <row r="82" spans="1:12" ht="18" customHeight="1" thickBot="1" x14ac:dyDescent="0.3">
      <c r="A82" s="61" t="s">
        <v>16</v>
      </c>
      <c r="B82" s="65" t="s">
        <v>642</v>
      </c>
      <c r="C82" s="69" t="s">
        <v>5</v>
      </c>
      <c r="D82" s="68">
        <v>150</v>
      </c>
      <c r="E82" s="68"/>
      <c r="F82" s="68"/>
      <c r="G82" s="68"/>
      <c r="H82" s="68"/>
      <c r="I82" s="68"/>
      <c r="J82" s="146"/>
      <c r="K82" s="146"/>
      <c r="L82" s="166">
        <f t="shared" si="0"/>
        <v>0</v>
      </c>
    </row>
    <row r="83" spans="1:12" ht="18" customHeight="1" thickBot="1" x14ac:dyDescent="0.3">
      <c r="A83" s="61" t="s">
        <v>14</v>
      </c>
      <c r="B83" s="65" t="s">
        <v>643</v>
      </c>
      <c r="C83" s="69" t="s">
        <v>5</v>
      </c>
      <c r="D83" s="68">
        <v>10</v>
      </c>
      <c r="E83" s="68"/>
      <c r="F83" s="68"/>
      <c r="G83" s="68"/>
      <c r="H83" s="68"/>
      <c r="I83" s="68"/>
      <c r="J83" s="146"/>
      <c r="K83" s="146"/>
      <c r="L83" s="166">
        <f t="shared" si="0"/>
        <v>0</v>
      </c>
    </row>
    <row r="84" spans="1:12" ht="18" customHeight="1" thickBot="1" x14ac:dyDescent="0.3">
      <c r="A84" s="61" t="s">
        <v>17</v>
      </c>
      <c r="B84" s="65" t="s">
        <v>644</v>
      </c>
      <c r="C84" s="69" t="s">
        <v>5</v>
      </c>
      <c r="D84" s="68">
        <v>50</v>
      </c>
      <c r="E84" s="68"/>
      <c r="F84" s="68"/>
      <c r="G84" s="68"/>
      <c r="H84" s="68"/>
      <c r="I84" s="68"/>
      <c r="J84" s="146"/>
      <c r="K84" s="146"/>
      <c r="L84" s="166">
        <f t="shared" si="0"/>
        <v>0</v>
      </c>
    </row>
    <row r="85" spans="1:12" ht="18" customHeight="1" thickBot="1" x14ac:dyDescent="0.3">
      <c r="A85" s="61" t="s">
        <v>18</v>
      </c>
      <c r="B85" s="65" t="s">
        <v>645</v>
      </c>
      <c r="C85" s="69" t="s">
        <v>5</v>
      </c>
      <c r="D85" s="68">
        <v>10</v>
      </c>
      <c r="E85" s="68"/>
      <c r="F85" s="68"/>
      <c r="G85" s="68"/>
      <c r="H85" s="68"/>
      <c r="I85" s="68"/>
      <c r="J85" s="146"/>
      <c r="K85" s="146"/>
      <c r="L85" s="166">
        <f t="shared" si="0"/>
        <v>0</v>
      </c>
    </row>
    <row r="86" spans="1:12" ht="18" customHeight="1" thickBot="1" x14ac:dyDescent="0.3">
      <c r="A86" s="61" t="s">
        <v>19</v>
      </c>
      <c r="B86" s="65" t="s">
        <v>646</v>
      </c>
      <c r="C86" s="69" t="s">
        <v>5</v>
      </c>
      <c r="D86" s="68">
        <v>50</v>
      </c>
      <c r="E86" s="68"/>
      <c r="F86" s="68"/>
      <c r="G86" s="68"/>
      <c r="H86" s="68"/>
      <c r="I86" s="68"/>
      <c r="J86" s="146"/>
      <c r="K86" s="146"/>
      <c r="L86" s="166">
        <f t="shared" si="0"/>
        <v>0</v>
      </c>
    </row>
    <row r="87" spans="1:12" ht="18" customHeight="1" thickBot="1" x14ac:dyDescent="0.3">
      <c r="A87" s="61" t="s">
        <v>20</v>
      </c>
      <c r="B87" s="65" t="s">
        <v>647</v>
      </c>
      <c r="C87" s="69" t="s">
        <v>5</v>
      </c>
      <c r="D87" s="68">
        <v>10</v>
      </c>
      <c r="E87" s="68"/>
      <c r="F87" s="68"/>
      <c r="G87" s="68"/>
      <c r="H87" s="68"/>
      <c r="I87" s="68"/>
      <c r="J87" s="146"/>
      <c r="K87" s="146"/>
      <c r="L87" s="166">
        <f t="shared" si="0"/>
        <v>0</v>
      </c>
    </row>
    <row r="88" spans="1:12" ht="18" customHeight="1" thickBot="1" x14ac:dyDescent="0.3">
      <c r="A88" s="61" t="s">
        <v>21</v>
      </c>
      <c r="B88" s="65" t="s">
        <v>648</v>
      </c>
      <c r="C88" s="69" t="s">
        <v>5</v>
      </c>
      <c r="D88" s="68">
        <v>40</v>
      </c>
      <c r="E88" s="68"/>
      <c r="F88" s="68"/>
      <c r="G88" s="68"/>
      <c r="H88" s="68"/>
      <c r="I88" s="68"/>
      <c r="J88" s="146"/>
      <c r="K88" s="146"/>
      <c r="L88" s="166">
        <f t="shared" si="0"/>
        <v>0</v>
      </c>
    </row>
    <row r="89" spans="1:12" ht="18" customHeight="1" thickBot="1" x14ac:dyDescent="0.3">
      <c r="A89" s="61" t="s">
        <v>125</v>
      </c>
      <c r="B89" s="65" t="s">
        <v>649</v>
      </c>
      <c r="C89" s="69" t="s">
        <v>5</v>
      </c>
      <c r="D89" s="68">
        <v>50</v>
      </c>
      <c r="E89" s="68"/>
      <c r="F89" s="68"/>
      <c r="G89" s="68"/>
      <c r="H89" s="68"/>
      <c r="I89" s="68"/>
      <c r="J89" s="146"/>
      <c r="K89" s="146"/>
      <c r="L89" s="166">
        <f t="shared" ref="L89:L108" si="1">K89*D89</f>
        <v>0</v>
      </c>
    </row>
    <row r="90" spans="1:12" ht="18" customHeight="1" thickBot="1" x14ac:dyDescent="0.3">
      <c r="A90" s="61" t="s">
        <v>22</v>
      </c>
      <c r="B90" s="65" t="s">
        <v>650</v>
      </c>
      <c r="C90" s="69" t="s">
        <v>5</v>
      </c>
      <c r="D90" s="68">
        <v>20</v>
      </c>
      <c r="E90" s="68"/>
      <c r="F90" s="68"/>
      <c r="G90" s="65"/>
      <c r="H90" s="71"/>
      <c r="I90" s="71"/>
      <c r="J90" s="69"/>
      <c r="K90" s="172"/>
      <c r="L90" s="166">
        <f t="shared" si="1"/>
        <v>0</v>
      </c>
    </row>
    <row r="91" spans="1:12" ht="18" customHeight="1" thickBot="1" x14ac:dyDescent="0.3">
      <c r="A91" s="61" t="s">
        <v>23</v>
      </c>
      <c r="B91" s="65" t="s">
        <v>651</v>
      </c>
      <c r="C91" s="69" t="s">
        <v>5</v>
      </c>
      <c r="D91" s="68">
        <v>20</v>
      </c>
      <c r="E91" s="68"/>
      <c r="F91" s="68"/>
      <c r="G91" s="65"/>
      <c r="H91" s="71"/>
      <c r="I91" s="71"/>
      <c r="J91" s="69"/>
      <c r="K91" s="172"/>
      <c r="L91" s="166">
        <f t="shared" si="1"/>
        <v>0</v>
      </c>
    </row>
    <row r="92" spans="1:12" ht="18" customHeight="1" thickBot="1" x14ac:dyDescent="0.3">
      <c r="A92" s="61" t="s">
        <v>24</v>
      </c>
      <c r="B92" s="65" t="s">
        <v>652</v>
      </c>
      <c r="C92" s="69" t="s">
        <v>5</v>
      </c>
      <c r="D92" s="68">
        <v>10</v>
      </c>
      <c r="E92" s="68"/>
      <c r="F92" s="68"/>
      <c r="G92" s="65"/>
      <c r="H92" s="71"/>
      <c r="I92" s="71"/>
      <c r="J92" s="69"/>
      <c r="K92" s="172"/>
      <c r="L92" s="166">
        <f t="shared" si="1"/>
        <v>0</v>
      </c>
    </row>
    <row r="93" spans="1:12" ht="18" customHeight="1" thickBot="1" x14ac:dyDescent="0.3">
      <c r="A93" s="61" t="s">
        <v>25</v>
      </c>
      <c r="B93" s="65" t="s">
        <v>653</v>
      </c>
      <c r="C93" s="69" t="s">
        <v>5</v>
      </c>
      <c r="D93" s="68">
        <v>50</v>
      </c>
      <c r="E93" s="68"/>
      <c r="F93" s="68"/>
      <c r="G93" s="68"/>
      <c r="H93" s="68"/>
      <c r="I93" s="68"/>
      <c r="J93" s="146"/>
      <c r="K93" s="146"/>
      <c r="L93" s="166">
        <f t="shared" si="1"/>
        <v>0</v>
      </c>
    </row>
    <row r="94" spans="1:12" ht="18" customHeight="1" thickBot="1" x14ac:dyDescent="0.3">
      <c r="A94" s="61" t="s">
        <v>26</v>
      </c>
      <c r="B94" s="65" t="s">
        <v>654</v>
      </c>
      <c r="C94" s="69" t="s">
        <v>5</v>
      </c>
      <c r="D94" s="68">
        <v>40</v>
      </c>
      <c r="E94" s="68"/>
      <c r="F94" s="68"/>
      <c r="G94" s="68"/>
      <c r="H94" s="68"/>
      <c r="I94" s="68"/>
      <c r="J94" s="146"/>
      <c r="K94" s="146"/>
      <c r="L94" s="166">
        <f t="shared" si="1"/>
        <v>0</v>
      </c>
    </row>
    <row r="95" spans="1:12" ht="18" customHeight="1" thickBot="1" x14ac:dyDescent="0.3">
      <c r="A95" s="61" t="s">
        <v>27</v>
      </c>
      <c r="B95" s="65" t="s">
        <v>655</v>
      </c>
      <c r="C95" s="69" t="s">
        <v>5</v>
      </c>
      <c r="D95" s="68">
        <v>20</v>
      </c>
      <c r="E95" s="68"/>
      <c r="F95" s="68"/>
      <c r="G95" s="68"/>
      <c r="H95" s="68"/>
      <c r="I95" s="68"/>
      <c r="J95" s="146"/>
      <c r="K95" s="146"/>
      <c r="L95" s="166">
        <f t="shared" si="1"/>
        <v>0</v>
      </c>
    </row>
    <row r="96" spans="1:12" ht="18" customHeight="1" thickBot="1" x14ac:dyDescent="0.3">
      <c r="A96" s="61" t="s">
        <v>126</v>
      </c>
      <c r="B96" s="65" t="s">
        <v>656</v>
      </c>
      <c r="C96" s="69" t="s">
        <v>5</v>
      </c>
      <c r="D96" s="68">
        <v>50</v>
      </c>
      <c r="E96" s="68"/>
      <c r="F96" s="68"/>
      <c r="G96" s="68"/>
      <c r="H96" s="68"/>
      <c r="I96" s="68"/>
      <c r="J96" s="146"/>
      <c r="K96" s="146"/>
      <c r="L96" s="166">
        <f t="shared" si="1"/>
        <v>0</v>
      </c>
    </row>
    <row r="97" spans="1:23" ht="18" customHeight="1" thickBot="1" x14ac:dyDescent="0.3">
      <c r="A97" s="61" t="s">
        <v>127</v>
      </c>
      <c r="B97" s="65" t="s">
        <v>657</v>
      </c>
      <c r="C97" s="69" t="s">
        <v>5</v>
      </c>
      <c r="D97" s="68">
        <v>20</v>
      </c>
      <c r="E97" s="68"/>
      <c r="F97" s="68"/>
      <c r="G97" s="68"/>
      <c r="H97" s="68"/>
      <c r="I97" s="68"/>
      <c r="J97" s="146"/>
      <c r="K97" s="146"/>
      <c r="L97" s="166">
        <f t="shared" si="1"/>
        <v>0</v>
      </c>
    </row>
    <row r="98" spans="1:23" ht="18" customHeight="1" thickBot="1" x14ac:dyDescent="0.3">
      <c r="A98" s="61" t="s">
        <v>128</v>
      </c>
      <c r="B98" s="65" t="s">
        <v>658</v>
      </c>
      <c r="C98" s="69" t="s">
        <v>5</v>
      </c>
      <c r="D98" s="68">
        <v>100</v>
      </c>
      <c r="E98" s="68"/>
      <c r="F98" s="68"/>
      <c r="G98" s="68"/>
      <c r="H98" s="68"/>
      <c r="I98" s="68"/>
      <c r="J98" s="146"/>
      <c r="K98" s="146"/>
      <c r="L98" s="166">
        <f t="shared" si="1"/>
        <v>0</v>
      </c>
    </row>
    <row r="99" spans="1:23" ht="18" customHeight="1" thickBot="1" x14ac:dyDescent="0.3">
      <c r="A99" s="61" t="s">
        <v>36</v>
      </c>
      <c r="B99" s="65" t="s">
        <v>659</v>
      </c>
      <c r="C99" s="69" t="s">
        <v>5</v>
      </c>
      <c r="D99" s="68">
        <v>10</v>
      </c>
      <c r="E99" s="68"/>
      <c r="F99" s="68"/>
      <c r="G99" s="68"/>
      <c r="H99" s="68"/>
      <c r="I99" s="68"/>
      <c r="J99" s="146"/>
      <c r="K99" s="146"/>
      <c r="L99" s="166">
        <f t="shared" si="1"/>
        <v>0</v>
      </c>
    </row>
    <row r="100" spans="1:23" ht="18" customHeight="1" thickBot="1" x14ac:dyDescent="0.3">
      <c r="A100" s="61" t="s">
        <v>37</v>
      </c>
      <c r="B100" s="65" t="s">
        <v>660</v>
      </c>
      <c r="C100" s="69" t="s">
        <v>5</v>
      </c>
      <c r="D100" s="68">
        <v>10</v>
      </c>
      <c r="E100" s="68"/>
      <c r="F100" s="68"/>
      <c r="G100" s="68"/>
      <c r="H100" s="68"/>
      <c r="I100" s="68"/>
      <c r="J100" s="146"/>
      <c r="K100" s="146"/>
      <c r="L100" s="166">
        <f t="shared" si="1"/>
        <v>0</v>
      </c>
    </row>
    <row r="101" spans="1:23" ht="18" customHeight="1" thickBot="1" x14ac:dyDescent="0.3">
      <c r="A101" s="61" t="s">
        <v>231</v>
      </c>
      <c r="B101" s="65" t="s">
        <v>661</v>
      </c>
      <c r="C101" s="69" t="s">
        <v>5</v>
      </c>
      <c r="D101" s="68">
        <v>50</v>
      </c>
      <c r="E101" s="68"/>
      <c r="F101" s="68"/>
      <c r="G101" s="68"/>
      <c r="H101" s="68"/>
      <c r="I101" s="68"/>
      <c r="J101" s="146"/>
      <c r="K101" s="146"/>
      <c r="L101" s="166">
        <f t="shared" si="1"/>
        <v>0</v>
      </c>
    </row>
    <row r="102" spans="1:23" ht="18" customHeight="1" thickBot="1" x14ac:dyDescent="0.3">
      <c r="A102" s="61" t="s">
        <v>129</v>
      </c>
      <c r="B102" s="65" t="s">
        <v>662</v>
      </c>
      <c r="C102" s="69" t="s">
        <v>5</v>
      </c>
      <c r="D102" s="68">
        <v>50</v>
      </c>
      <c r="E102" s="68"/>
      <c r="F102" s="68"/>
      <c r="G102" s="68"/>
      <c r="H102" s="68"/>
      <c r="I102" s="68"/>
      <c r="J102" s="146"/>
      <c r="K102" s="146"/>
      <c r="L102" s="166">
        <f t="shared" si="1"/>
        <v>0</v>
      </c>
    </row>
    <row r="103" spans="1:23" ht="18" customHeight="1" thickBot="1" x14ac:dyDescent="0.3">
      <c r="A103" s="61" t="s">
        <v>232</v>
      </c>
      <c r="B103" s="65" t="s">
        <v>811</v>
      </c>
      <c r="C103" s="69" t="s">
        <v>810</v>
      </c>
      <c r="D103" s="68">
        <v>50</v>
      </c>
      <c r="E103" s="68"/>
      <c r="F103" s="68"/>
      <c r="G103" s="68"/>
      <c r="H103" s="68"/>
      <c r="I103" s="68"/>
      <c r="J103" s="146"/>
      <c r="K103" s="146"/>
      <c r="L103" s="166">
        <f t="shared" si="1"/>
        <v>0</v>
      </c>
    </row>
    <row r="104" spans="1:23" ht="18" customHeight="1" thickBot="1" x14ac:dyDescent="0.3">
      <c r="A104" s="61" t="s">
        <v>233</v>
      </c>
      <c r="B104" s="65" t="s">
        <v>663</v>
      </c>
      <c r="C104" s="69" t="s">
        <v>5</v>
      </c>
      <c r="D104" s="68">
        <v>50</v>
      </c>
      <c r="E104" s="68"/>
      <c r="F104" s="68"/>
      <c r="G104" s="68"/>
      <c r="H104" s="68"/>
      <c r="I104" s="68"/>
      <c r="J104" s="146"/>
      <c r="K104" s="146"/>
      <c r="L104" s="166">
        <f t="shared" si="1"/>
        <v>0</v>
      </c>
    </row>
    <row r="105" spans="1:23" ht="18" customHeight="1" thickBot="1" x14ac:dyDescent="0.3">
      <c r="A105" s="61" t="s">
        <v>234</v>
      </c>
      <c r="B105" s="71" t="s">
        <v>664</v>
      </c>
      <c r="C105" s="69" t="s">
        <v>5</v>
      </c>
      <c r="D105" s="68">
        <v>20</v>
      </c>
      <c r="E105" s="68"/>
      <c r="F105" s="68"/>
      <c r="G105" s="68"/>
      <c r="H105" s="68"/>
      <c r="I105" s="68"/>
      <c r="J105" s="146"/>
      <c r="K105" s="146"/>
      <c r="L105" s="166">
        <f t="shared" si="1"/>
        <v>0</v>
      </c>
    </row>
    <row r="106" spans="1:23" ht="18" customHeight="1" thickBot="1" x14ac:dyDescent="0.3">
      <c r="A106" s="61" t="s">
        <v>235</v>
      </c>
      <c r="B106" s="71" t="s">
        <v>665</v>
      </c>
      <c r="C106" s="69" t="s">
        <v>5</v>
      </c>
      <c r="D106" s="68">
        <v>20</v>
      </c>
      <c r="E106" s="68"/>
      <c r="F106" s="68"/>
      <c r="G106" s="68"/>
      <c r="H106" s="68"/>
      <c r="I106" s="68"/>
      <c r="J106" s="146"/>
      <c r="K106" s="146"/>
      <c r="L106" s="166">
        <f t="shared" si="1"/>
        <v>0</v>
      </c>
    </row>
    <row r="107" spans="1:23" ht="18" customHeight="1" thickBot="1" x14ac:dyDescent="0.3">
      <c r="A107" s="61" t="s">
        <v>236</v>
      </c>
      <c r="B107" s="71" t="s">
        <v>666</v>
      </c>
      <c r="C107" s="69" t="s">
        <v>5</v>
      </c>
      <c r="D107" s="68">
        <v>20</v>
      </c>
      <c r="E107" s="68"/>
      <c r="F107" s="68"/>
      <c r="G107" s="68"/>
      <c r="H107" s="68"/>
      <c r="I107" s="68"/>
      <c r="J107" s="146"/>
      <c r="K107" s="146"/>
      <c r="L107" s="166">
        <f t="shared" si="1"/>
        <v>0</v>
      </c>
    </row>
    <row r="108" spans="1:23" ht="18" customHeight="1" thickBot="1" x14ac:dyDescent="0.3">
      <c r="A108" s="61" t="s">
        <v>237</v>
      </c>
      <c r="B108" s="65" t="s">
        <v>667</v>
      </c>
      <c r="C108" s="69" t="s">
        <v>5</v>
      </c>
      <c r="D108" s="68">
        <v>2</v>
      </c>
      <c r="E108" s="68"/>
      <c r="F108" s="68"/>
      <c r="G108" s="68"/>
      <c r="H108" s="68"/>
      <c r="I108" s="68"/>
      <c r="J108" s="146"/>
      <c r="K108" s="146"/>
      <c r="L108" s="166">
        <f t="shared" si="1"/>
        <v>0</v>
      </c>
    </row>
    <row r="109" spans="1:23" ht="15.75" thickTop="1" x14ac:dyDescent="0.25">
      <c r="A109" s="207" t="s">
        <v>11</v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209"/>
      <c r="L109" s="190">
        <f>SUM(L24:L108)</f>
        <v>0</v>
      </c>
    </row>
    <row r="110" spans="1:23" ht="15.75" thickBot="1" x14ac:dyDescent="0.3">
      <c r="A110" s="210"/>
      <c r="B110" s="211"/>
      <c r="C110" s="211"/>
      <c r="D110" s="211"/>
      <c r="E110" s="211"/>
      <c r="F110" s="211"/>
      <c r="G110" s="211"/>
      <c r="H110" s="211"/>
      <c r="I110" s="211"/>
      <c r="J110" s="211"/>
      <c r="K110" s="212"/>
      <c r="L110" s="191"/>
      <c r="M110" s="29"/>
      <c r="N110" s="30"/>
      <c r="O110" s="30"/>
      <c r="P110" s="30"/>
      <c r="Q110" s="30"/>
      <c r="R110" s="30"/>
      <c r="S110" s="30"/>
      <c r="T110" s="40"/>
      <c r="U110" s="40"/>
      <c r="V110" s="40"/>
      <c r="W110" s="40"/>
    </row>
    <row r="111" spans="1:23" ht="15.75" thickTop="1" x14ac:dyDescent="0.25">
      <c r="M111" s="29"/>
      <c r="N111" s="30"/>
      <c r="O111" s="30"/>
      <c r="P111" s="30"/>
      <c r="Q111" s="30"/>
      <c r="R111" s="30"/>
      <c r="S111" s="30"/>
      <c r="T111" s="40"/>
      <c r="U111" s="40"/>
      <c r="V111" s="40"/>
      <c r="W111" s="40"/>
    </row>
    <row r="112" spans="1:23" x14ac:dyDescent="0.25">
      <c r="M112" s="41"/>
      <c r="N112" s="30"/>
      <c r="O112" s="30"/>
      <c r="P112" s="30"/>
      <c r="Q112" s="30"/>
      <c r="R112" s="30"/>
      <c r="S112" s="30"/>
      <c r="T112" s="40"/>
      <c r="U112" s="40"/>
      <c r="V112" s="40"/>
      <c r="W112" s="40"/>
    </row>
    <row r="113" spans="13:25" x14ac:dyDescent="0.25">
      <c r="M113" s="33"/>
      <c r="N113" s="34"/>
      <c r="O113" s="34"/>
      <c r="P113" s="34"/>
      <c r="Q113" s="34"/>
      <c r="R113" s="34"/>
      <c r="S113" s="34"/>
    </row>
    <row r="114" spans="13:25" x14ac:dyDescent="0.25">
      <c r="M114" s="41"/>
      <c r="N114" s="30"/>
      <c r="O114" s="30"/>
      <c r="P114" s="30"/>
      <c r="Q114" s="30"/>
      <c r="R114" s="30"/>
      <c r="S114" s="30"/>
      <c r="T114" s="40"/>
      <c r="U114" s="40"/>
    </row>
    <row r="115" spans="13:25" x14ac:dyDescent="0.25">
      <c r="M115" s="42"/>
      <c r="N115" s="30"/>
      <c r="O115" s="30"/>
      <c r="P115" s="30"/>
      <c r="Q115" s="30"/>
      <c r="R115" s="30"/>
      <c r="S115" s="30"/>
      <c r="T115" s="40"/>
      <c r="U115" s="40"/>
      <c r="V115" s="40"/>
      <c r="W115" s="40"/>
      <c r="X115" s="40"/>
      <c r="Y115" s="40"/>
    </row>
    <row r="116" spans="13:25" x14ac:dyDescent="0.25">
      <c r="M116" s="42"/>
      <c r="N116" s="30"/>
      <c r="O116" s="30"/>
      <c r="P116" s="30"/>
      <c r="Q116" s="30"/>
      <c r="R116" s="30"/>
      <c r="S116" s="30"/>
      <c r="T116" s="40"/>
      <c r="U116" s="40"/>
      <c r="V116" s="40"/>
      <c r="W116" s="40"/>
      <c r="X116" s="40"/>
      <c r="Y116" s="40"/>
    </row>
    <row r="117" spans="13:25" x14ac:dyDescent="0.25">
      <c r="M117" s="43"/>
      <c r="N117" s="30"/>
      <c r="O117" s="30"/>
      <c r="P117" s="30"/>
      <c r="Q117" s="30"/>
      <c r="R117" s="30"/>
      <c r="S117" s="30"/>
      <c r="T117" s="40"/>
      <c r="U117" s="40"/>
      <c r="V117" s="40"/>
      <c r="W117" s="40"/>
      <c r="X117" s="40"/>
    </row>
    <row r="118" spans="13:25" x14ac:dyDescent="0.25">
      <c r="M118" s="43"/>
      <c r="N118" s="30"/>
      <c r="O118" s="30"/>
      <c r="P118" s="44"/>
      <c r="Q118" s="44"/>
      <c r="R118" s="44"/>
      <c r="S118" s="44"/>
      <c r="T118" s="40"/>
      <c r="U118" s="40"/>
      <c r="V118" s="40"/>
      <c r="W118" s="40"/>
      <c r="X118" s="40"/>
    </row>
    <row r="119" spans="13:25" x14ac:dyDescent="0.25">
      <c r="M119" s="31"/>
      <c r="N119" s="34"/>
      <c r="O119" s="35"/>
      <c r="P119" s="36"/>
      <c r="Q119" s="36"/>
      <c r="R119" s="36"/>
      <c r="S119" s="36"/>
    </row>
    <row r="120" spans="13:25" x14ac:dyDescent="0.25">
      <c r="M120" s="44"/>
      <c r="N120" s="35"/>
      <c r="O120" s="36"/>
      <c r="P120" s="35"/>
      <c r="Q120" s="35"/>
      <c r="R120" s="35"/>
      <c r="S120" s="35"/>
    </row>
    <row r="121" spans="13:25" x14ac:dyDescent="0.25">
      <c r="M121" s="45"/>
      <c r="N121" s="36"/>
      <c r="O121" s="35"/>
      <c r="P121" s="35"/>
      <c r="Q121" s="35"/>
      <c r="R121" s="35"/>
      <c r="S121" s="35"/>
    </row>
    <row r="122" spans="13:25" x14ac:dyDescent="0.25">
      <c r="M122" s="35"/>
      <c r="N122" s="35"/>
      <c r="O122" s="35"/>
      <c r="P122" s="35"/>
      <c r="Q122" s="35"/>
      <c r="R122" s="35"/>
      <c r="S122" s="35"/>
    </row>
    <row r="123" spans="13:25" x14ac:dyDescent="0.25">
      <c r="M123" s="39"/>
      <c r="N123" s="35"/>
      <c r="O123" s="35"/>
      <c r="P123" s="35"/>
      <c r="Q123" s="35"/>
      <c r="R123" s="35"/>
      <c r="S123" s="35"/>
    </row>
    <row r="124" spans="13:25" x14ac:dyDescent="0.25">
      <c r="M124" s="32"/>
      <c r="N124" s="35"/>
      <c r="O124" s="35"/>
      <c r="P124" s="35"/>
      <c r="Q124" s="35"/>
      <c r="R124" s="35"/>
      <c r="S124" s="35"/>
    </row>
    <row r="125" spans="13:25" x14ac:dyDescent="0.25">
      <c r="M125" s="32"/>
      <c r="N125" s="35"/>
      <c r="O125" s="35"/>
      <c r="P125" s="37"/>
      <c r="Q125" s="37"/>
      <c r="R125" s="37"/>
      <c r="S125" s="37"/>
    </row>
    <row r="126" spans="13:25" x14ac:dyDescent="0.25">
      <c r="M126" s="35"/>
      <c r="N126" s="35"/>
      <c r="O126" s="37"/>
      <c r="P126" s="37"/>
      <c r="Q126" s="37"/>
      <c r="R126" s="37"/>
      <c r="S126" s="37"/>
    </row>
    <row r="127" spans="13:25" x14ac:dyDescent="0.25">
      <c r="M127" s="37"/>
      <c r="N127" s="37"/>
      <c r="O127" s="37"/>
      <c r="P127" s="37"/>
      <c r="Q127" s="37"/>
      <c r="R127" s="37"/>
      <c r="S127" s="37"/>
    </row>
    <row r="128" spans="13:25" x14ac:dyDescent="0.25">
      <c r="M128" s="37"/>
      <c r="N128" s="37"/>
      <c r="O128" s="37"/>
      <c r="P128" s="38"/>
      <c r="Q128" s="38"/>
      <c r="R128" s="38"/>
      <c r="S128" s="38"/>
    </row>
    <row r="129" spans="2:19" x14ac:dyDescent="0.25">
      <c r="B129" s="33"/>
      <c r="C129" s="50"/>
      <c r="D129" s="50"/>
      <c r="E129" s="50"/>
      <c r="F129" s="50"/>
      <c r="J129" s="50"/>
      <c r="M129" s="37"/>
      <c r="N129" s="37"/>
      <c r="O129" s="38"/>
      <c r="P129" s="31"/>
      <c r="Q129" s="31"/>
      <c r="R129" s="31"/>
      <c r="S129" s="31"/>
    </row>
    <row r="130" spans="2:19" x14ac:dyDescent="0.25">
      <c r="B130" s="33"/>
      <c r="C130" s="50"/>
      <c r="D130" s="50"/>
      <c r="E130" s="50"/>
      <c r="F130" s="50"/>
      <c r="G130" s="50"/>
      <c r="H130" s="50"/>
      <c r="I130" s="50"/>
      <c r="J130" s="50"/>
    </row>
    <row r="131" spans="2:19" x14ac:dyDescent="0.25">
      <c r="B131" s="33"/>
      <c r="C131" s="50"/>
      <c r="D131" s="50"/>
      <c r="E131" s="50"/>
      <c r="F131" s="50"/>
      <c r="G131" s="50"/>
      <c r="H131" s="50"/>
      <c r="I131" s="50"/>
      <c r="J131" s="50"/>
    </row>
    <row r="132" spans="2:19" x14ac:dyDescent="0.25">
      <c r="B132" s="33"/>
      <c r="C132" s="50"/>
      <c r="D132" s="50"/>
      <c r="E132" s="50"/>
      <c r="F132" s="50"/>
      <c r="G132" s="50"/>
      <c r="H132" s="50"/>
      <c r="I132" s="50"/>
      <c r="J132" s="50"/>
    </row>
    <row r="133" spans="2:19" x14ac:dyDescent="0.25">
      <c r="B133" s="33"/>
      <c r="C133" s="50"/>
      <c r="D133" s="50"/>
      <c r="E133" s="50"/>
      <c r="F133" s="50"/>
      <c r="G133" s="50"/>
      <c r="H133" s="50"/>
      <c r="I133" s="50"/>
      <c r="J133" s="50"/>
    </row>
    <row r="134" spans="2:19" x14ac:dyDescent="0.25">
      <c r="B134" s="58"/>
      <c r="C134" s="50"/>
      <c r="D134" s="50"/>
      <c r="E134" s="50"/>
      <c r="F134" s="50"/>
      <c r="G134" s="50"/>
      <c r="H134" s="50"/>
      <c r="I134" s="50"/>
      <c r="J134" s="50"/>
    </row>
    <row r="135" spans="2:19" x14ac:dyDescent="0.25">
      <c r="B135" s="58"/>
      <c r="C135" s="50"/>
      <c r="D135" s="50"/>
      <c r="E135" s="50"/>
      <c r="F135" s="50"/>
      <c r="G135" s="50"/>
      <c r="H135" s="50"/>
      <c r="I135" s="50"/>
      <c r="J135" s="50"/>
    </row>
    <row r="136" spans="2:19" x14ac:dyDescent="0.25">
      <c r="B136" s="31"/>
      <c r="C136" s="50"/>
      <c r="D136" s="50"/>
      <c r="E136" s="50"/>
      <c r="F136" s="50"/>
      <c r="G136" s="50"/>
      <c r="H136" s="50"/>
      <c r="I136" s="50"/>
      <c r="J136" s="50"/>
    </row>
    <row r="137" spans="2:19" x14ac:dyDescent="0.25">
      <c r="B137" s="31"/>
      <c r="C137" s="50"/>
      <c r="D137" s="50"/>
      <c r="E137" s="50"/>
      <c r="F137" s="50"/>
      <c r="G137" s="50"/>
      <c r="H137" s="50"/>
      <c r="I137" s="50"/>
      <c r="J137" s="50"/>
    </row>
    <row r="138" spans="2:19" x14ac:dyDescent="0.25">
      <c r="B138" s="58"/>
      <c r="C138" s="50"/>
      <c r="D138" s="50"/>
      <c r="E138" s="50"/>
      <c r="F138" s="50"/>
      <c r="G138" s="50"/>
      <c r="H138" s="50"/>
      <c r="I138" s="50"/>
      <c r="J138" s="50"/>
    </row>
    <row r="139" spans="2:19" x14ac:dyDescent="0.25">
      <c r="B139" s="34"/>
      <c r="C139" s="34"/>
      <c r="D139" s="34"/>
      <c r="E139" s="34"/>
      <c r="F139" s="34"/>
      <c r="G139" s="50"/>
      <c r="H139" s="50"/>
      <c r="I139" s="50"/>
      <c r="J139" s="34"/>
    </row>
    <row r="140" spans="2:19" x14ac:dyDescent="0.25">
      <c r="B140" s="35"/>
      <c r="C140" s="35"/>
      <c r="D140" s="35"/>
      <c r="E140" s="35"/>
      <c r="F140" s="35"/>
      <c r="G140" s="34"/>
      <c r="H140" s="34"/>
      <c r="I140" s="34"/>
      <c r="J140" s="35"/>
    </row>
    <row r="141" spans="2:19" x14ac:dyDescent="0.25">
      <c r="B141" s="36"/>
      <c r="C141" s="36"/>
      <c r="D141" s="36"/>
      <c r="E141" s="36"/>
      <c r="F141" s="36"/>
      <c r="G141" s="35"/>
      <c r="H141" s="35"/>
      <c r="I141" s="35"/>
      <c r="J141" s="36"/>
    </row>
    <row r="142" spans="2:19" x14ac:dyDescent="0.25">
      <c r="B142" s="35"/>
      <c r="C142" s="35"/>
      <c r="D142" s="35"/>
      <c r="E142" s="35"/>
      <c r="F142" s="35"/>
      <c r="G142" s="36"/>
      <c r="H142" s="36"/>
      <c r="I142" s="36"/>
      <c r="J142" s="35"/>
    </row>
    <row r="143" spans="2:19" x14ac:dyDescent="0.25">
      <c r="B143" s="39"/>
      <c r="C143" s="35"/>
      <c r="D143" s="35"/>
      <c r="E143" s="35"/>
      <c r="F143" s="35"/>
      <c r="G143" s="35"/>
      <c r="H143" s="35"/>
      <c r="I143" s="35"/>
      <c r="J143" s="35"/>
    </row>
    <row r="144" spans="2:19" x14ac:dyDescent="0.25">
      <c r="B144" s="32"/>
      <c r="C144" s="35"/>
      <c r="D144" s="35"/>
      <c r="E144" s="35"/>
      <c r="F144" s="35"/>
      <c r="G144" s="35"/>
      <c r="H144" s="35"/>
      <c r="I144" s="35"/>
      <c r="J144" s="35"/>
    </row>
    <row r="145" spans="2:10" x14ac:dyDescent="0.25">
      <c r="B145" s="32"/>
      <c r="C145" s="35"/>
      <c r="D145" s="35"/>
      <c r="E145" s="35"/>
      <c r="F145" s="35"/>
      <c r="G145" s="35"/>
      <c r="H145" s="35"/>
      <c r="I145" s="35"/>
      <c r="J145" s="35"/>
    </row>
    <row r="146" spans="2:10" x14ac:dyDescent="0.25">
      <c r="G146" s="35"/>
      <c r="H146" s="35"/>
      <c r="I146" s="35"/>
    </row>
  </sheetData>
  <sortState xmlns:xlrd2="http://schemas.microsoft.com/office/spreadsheetml/2017/richdata2" ref="A24:L110">
    <sortCondition ref="B24"/>
  </sortState>
  <mergeCells count="2">
    <mergeCell ref="L109:L110"/>
    <mergeCell ref="A109:K110"/>
  </mergeCells>
  <phoneticPr fontId="29" type="noConversion"/>
  <pageMargins left="0.25" right="0.25" top="0.75" bottom="0.75" header="0.3" footer="0.3"/>
  <pageSetup paperSize="9" scale="50" fitToHeight="2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65"/>
  <sheetViews>
    <sheetView topLeftCell="A12" workbookViewId="0">
      <selection activeCell="H19" sqref="H19"/>
    </sheetView>
  </sheetViews>
  <sheetFormatPr defaultRowHeight="15" x14ac:dyDescent="0.25"/>
  <cols>
    <col min="1" max="1" width="5.28515625" customWidth="1"/>
    <col min="2" max="2" width="28.7109375" customWidth="1"/>
    <col min="3" max="3" width="8.42578125" customWidth="1"/>
    <col min="4" max="4" width="9.85546875" customWidth="1"/>
    <col min="5" max="6" width="12.28515625" customWidth="1"/>
    <col min="7" max="9" width="16" customWidth="1"/>
    <col min="10" max="10" width="12.5703125" customWidth="1"/>
    <col min="11" max="11" width="13" customWidth="1"/>
    <col min="12" max="12" width="15.5703125" customWidth="1"/>
  </cols>
  <sheetData>
    <row r="2" spans="1:2" ht="18.75" x14ac:dyDescent="0.25">
      <c r="A2" s="1" t="s">
        <v>311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156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8" t="s">
        <v>12</v>
      </c>
      <c r="C18" s="8"/>
      <c r="D18" s="7"/>
      <c r="E18" s="7"/>
      <c r="F18" s="7"/>
      <c r="G18" s="7"/>
      <c r="H18" s="7"/>
      <c r="I18" s="7"/>
    </row>
    <row r="19" spans="1:12" ht="15.75" x14ac:dyDescent="0.25">
      <c r="A19" s="2"/>
      <c r="B19" s="148" t="s">
        <v>415</v>
      </c>
    </row>
    <row r="20" spans="1:12" ht="15.75" x14ac:dyDescent="0.25">
      <c r="A20" s="2"/>
    </row>
    <row r="21" spans="1:12" ht="18.75" x14ac:dyDescent="0.3">
      <c r="A21" s="2" t="s">
        <v>285</v>
      </c>
      <c r="B21" s="27"/>
      <c r="L21" s="9"/>
    </row>
    <row r="22" spans="1:12" ht="15.75" thickBot="1" x14ac:dyDescent="0.3"/>
    <row r="23" spans="1:12" ht="63.75" thickBot="1" x14ac:dyDescent="0.3">
      <c r="A23" s="111" t="s">
        <v>2</v>
      </c>
      <c r="B23" s="111" t="s">
        <v>3</v>
      </c>
      <c r="C23" s="111" t="s">
        <v>834</v>
      </c>
      <c r="D23" s="111" t="s">
        <v>294</v>
      </c>
      <c r="E23" s="111" t="s">
        <v>224</v>
      </c>
      <c r="F23" s="111" t="s">
        <v>831</v>
      </c>
      <c r="G23" s="122" t="s">
        <v>284</v>
      </c>
      <c r="H23" s="111" t="s">
        <v>823</v>
      </c>
      <c r="I23" s="123" t="s">
        <v>518</v>
      </c>
      <c r="J23" s="111" t="s">
        <v>829</v>
      </c>
      <c r="K23" s="111" t="s">
        <v>830</v>
      </c>
      <c r="L23" s="121" t="s">
        <v>15</v>
      </c>
    </row>
    <row r="24" spans="1:12" ht="18" customHeight="1" thickBot="1" x14ac:dyDescent="0.3">
      <c r="A24" s="128" t="s">
        <v>4</v>
      </c>
      <c r="B24" s="96" t="s">
        <v>904</v>
      </c>
      <c r="C24" s="158" t="s">
        <v>5</v>
      </c>
      <c r="D24" s="6">
        <v>20</v>
      </c>
      <c r="E24" s="6"/>
      <c r="F24" s="6"/>
      <c r="G24" s="6"/>
      <c r="H24" s="6" t="s">
        <v>889</v>
      </c>
      <c r="I24" s="6"/>
      <c r="J24" s="173"/>
      <c r="K24" s="173"/>
      <c r="L24" s="174">
        <f>K24*D24</f>
        <v>0</v>
      </c>
    </row>
    <row r="25" spans="1:12" ht="18" customHeight="1" thickBot="1" x14ac:dyDescent="0.3">
      <c r="A25" s="128" t="s">
        <v>6</v>
      </c>
      <c r="B25" s="96" t="s">
        <v>905</v>
      </c>
      <c r="C25" s="158" t="s">
        <v>5</v>
      </c>
      <c r="D25" s="6">
        <v>20</v>
      </c>
      <c r="E25" s="6"/>
      <c r="F25" s="6"/>
      <c r="G25" s="6"/>
      <c r="H25" s="6" t="s">
        <v>889</v>
      </c>
      <c r="I25" s="6"/>
      <c r="J25" s="173"/>
      <c r="K25" s="175"/>
      <c r="L25" s="174">
        <f t="shared" ref="L25:L62" si="0">K25*D25</f>
        <v>0</v>
      </c>
    </row>
    <row r="26" spans="1:12" ht="18" customHeight="1" thickBot="1" x14ac:dyDescent="0.3">
      <c r="A26" s="128" t="s">
        <v>7</v>
      </c>
      <c r="B26" s="96" t="s">
        <v>906</v>
      </c>
      <c r="C26" s="158" t="s">
        <v>5</v>
      </c>
      <c r="D26" s="6">
        <v>20</v>
      </c>
      <c r="E26" s="6"/>
      <c r="F26" s="6"/>
      <c r="G26" s="6"/>
      <c r="H26" s="6" t="s">
        <v>889</v>
      </c>
      <c r="I26" s="6"/>
      <c r="J26" s="173"/>
      <c r="K26" s="175"/>
      <c r="L26" s="174">
        <f t="shared" si="0"/>
        <v>0</v>
      </c>
    </row>
    <row r="27" spans="1:12" ht="18" customHeight="1" thickBot="1" x14ac:dyDescent="0.3">
      <c r="A27" s="128" t="s">
        <v>8</v>
      </c>
      <c r="B27" s="13" t="s">
        <v>260</v>
      </c>
      <c r="C27" s="158" t="s">
        <v>5</v>
      </c>
      <c r="D27" s="6">
        <v>10</v>
      </c>
      <c r="E27" s="6"/>
      <c r="F27" s="6"/>
      <c r="G27" s="6"/>
      <c r="H27" s="6"/>
      <c r="I27" s="6"/>
      <c r="J27" s="173"/>
      <c r="K27" s="175"/>
      <c r="L27" s="174">
        <f t="shared" si="0"/>
        <v>0</v>
      </c>
    </row>
    <row r="28" spans="1:12" ht="18" customHeight="1" thickBot="1" x14ac:dyDescent="0.3">
      <c r="A28" s="128" t="s">
        <v>9</v>
      </c>
      <c r="B28" s="13" t="s">
        <v>416</v>
      </c>
      <c r="C28" s="158" t="s">
        <v>5</v>
      </c>
      <c r="D28" s="6">
        <v>120</v>
      </c>
      <c r="E28" s="6"/>
      <c r="F28" s="6"/>
      <c r="G28" s="6"/>
      <c r="H28" s="6"/>
      <c r="I28" s="6"/>
      <c r="J28" s="173"/>
      <c r="K28" s="175"/>
      <c r="L28" s="174">
        <f t="shared" si="0"/>
        <v>0</v>
      </c>
    </row>
    <row r="29" spans="1:12" ht="18" customHeight="1" thickBot="1" x14ac:dyDescent="0.3">
      <c r="A29" s="128" t="s">
        <v>10</v>
      </c>
      <c r="B29" s="13" t="s">
        <v>417</v>
      </c>
      <c r="C29" s="158" t="s">
        <v>5</v>
      </c>
      <c r="D29" s="6">
        <v>50</v>
      </c>
      <c r="E29" s="6"/>
      <c r="F29" s="6"/>
      <c r="G29" s="6"/>
      <c r="H29" s="6"/>
      <c r="I29" s="6"/>
      <c r="J29" s="173"/>
      <c r="K29" s="175"/>
      <c r="L29" s="174">
        <f t="shared" si="0"/>
        <v>0</v>
      </c>
    </row>
    <row r="30" spans="1:12" ht="18" customHeight="1" thickBot="1" x14ac:dyDescent="0.3">
      <c r="A30" s="128" t="s">
        <v>455</v>
      </c>
      <c r="B30" s="13" t="s">
        <v>418</v>
      </c>
      <c r="C30" s="158" t="s">
        <v>5</v>
      </c>
      <c r="D30" s="6">
        <v>10</v>
      </c>
      <c r="E30" s="6"/>
      <c r="F30" s="6"/>
      <c r="G30" s="6"/>
      <c r="H30" s="6"/>
      <c r="I30" s="6"/>
      <c r="J30" s="173"/>
      <c r="K30" s="175"/>
      <c r="L30" s="174">
        <f t="shared" si="0"/>
        <v>0</v>
      </c>
    </row>
    <row r="31" spans="1:12" ht="18" customHeight="1" thickBot="1" x14ac:dyDescent="0.3">
      <c r="A31" s="128" t="s">
        <v>456</v>
      </c>
      <c r="B31" s="13" t="s">
        <v>419</v>
      </c>
      <c r="C31" s="158" t="s">
        <v>5</v>
      </c>
      <c r="D31" s="6">
        <v>10</v>
      </c>
      <c r="E31" s="6"/>
      <c r="F31" s="6"/>
      <c r="G31" s="6"/>
      <c r="H31" s="6"/>
      <c r="I31" s="6"/>
      <c r="J31" s="173"/>
      <c r="K31" s="175"/>
      <c r="L31" s="174">
        <f t="shared" si="0"/>
        <v>0</v>
      </c>
    </row>
    <row r="32" spans="1:12" ht="18" customHeight="1" thickBot="1" x14ac:dyDescent="0.3">
      <c r="A32" s="128" t="s">
        <v>457</v>
      </c>
      <c r="B32" s="13" t="s">
        <v>566</v>
      </c>
      <c r="C32" s="158" t="s">
        <v>5</v>
      </c>
      <c r="D32" s="6">
        <v>50</v>
      </c>
      <c r="E32" s="6"/>
      <c r="F32" s="6"/>
      <c r="G32" s="6"/>
      <c r="H32" s="6"/>
      <c r="I32" s="6"/>
      <c r="J32" s="173"/>
      <c r="K32" s="175"/>
      <c r="L32" s="174">
        <f t="shared" si="0"/>
        <v>0</v>
      </c>
    </row>
    <row r="33" spans="1:12" ht="18" customHeight="1" thickBot="1" x14ac:dyDescent="0.3">
      <c r="A33" s="128" t="s">
        <v>458</v>
      </c>
      <c r="B33" s="13" t="s">
        <v>420</v>
      </c>
      <c r="C33" s="158" t="s">
        <v>5</v>
      </c>
      <c r="D33" s="6">
        <v>50</v>
      </c>
      <c r="E33" s="6"/>
      <c r="F33" s="6"/>
      <c r="G33" s="6"/>
      <c r="H33" s="6"/>
      <c r="I33" s="6"/>
      <c r="J33" s="173"/>
      <c r="K33" s="175"/>
      <c r="L33" s="174">
        <f t="shared" si="0"/>
        <v>0</v>
      </c>
    </row>
    <row r="34" spans="1:12" ht="18" customHeight="1" thickBot="1" x14ac:dyDescent="0.3">
      <c r="A34" s="128" t="s">
        <v>459</v>
      </c>
      <c r="B34" s="13" t="s">
        <v>421</v>
      </c>
      <c r="C34" s="158" t="s">
        <v>5</v>
      </c>
      <c r="D34" s="6">
        <v>100</v>
      </c>
      <c r="E34" s="6"/>
      <c r="F34" s="6"/>
      <c r="G34" s="6"/>
      <c r="H34" s="6"/>
      <c r="I34" s="6"/>
      <c r="J34" s="173"/>
      <c r="K34" s="175"/>
      <c r="L34" s="174">
        <f t="shared" si="0"/>
        <v>0</v>
      </c>
    </row>
    <row r="35" spans="1:12" ht="18" customHeight="1" thickBot="1" x14ac:dyDescent="0.3">
      <c r="A35" s="128" t="s">
        <v>460</v>
      </c>
      <c r="B35" s="13" t="s">
        <v>368</v>
      </c>
      <c r="C35" s="158" t="s">
        <v>5</v>
      </c>
      <c r="D35" s="6">
        <v>200</v>
      </c>
      <c r="E35" s="6"/>
      <c r="F35" s="6"/>
      <c r="G35" s="6"/>
      <c r="H35" s="6"/>
      <c r="I35" s="6"/>
      <c r="J35" s="173"/>
      <c r="K35" s="175"/>
      <c r="L35" s="174">
        <f t="shared" si="0"/>
        <v>0</v>
      </c>
    </row>
    <row r="36" spans="1:12" ht="18" customHeight="1" thickBot="1" x14ac:dyDescent="0.3">
      <c r="A36" s="128" t="s">
        <v>461</v>
      </c>
      <c r="B36" s="13" t="s">
        <v>422</v>
      </c>
      <c r="C36" s="158" t="s">
        <v>5</v>
      </c>
      <c r="D36" s="6">
        <v>100</v>
      </c>
      <c r="E36" s="6"/>
      <c r="F36" s="6"/>
      <c r="G36" s="6"/>
      <c r="H36" s="6"/>
      <c r="I36" s="6"/>
      <c r="J36" s="173"/>
      <c r="K36" s="175"/>
      <c r="L36" s="174">
        <f t="shared" si="0"/>
        <v>0</v>
      </c>
    </row>
    <row r="37" spans="1:12" ht="18" customHeight="1" thickBot="1" x14ac:dyDescent="0.3">
      <c r="A37" s="128" t="s">
        <v>462</v>
      </c>
      <c r="B37" s="13" t="s">
        <v>423</v>
      </c>
      <c r="C37" s="158" t="s">
        <v>5</v>
      </c>
      <c r="D37" s="6">
        <v>100</v>
      </c>
      <c r="E37" s="6"/>
      <c r="F37" s="6"/>
      <c r="G37" s="6"/>
      <c r="H37" s="6"/>
      <c r="I37" s="6"/>
      <c r="J37" s="173"/>
      <c r="K37" s="175"/>
      <c r="L37" s="174">
        <f t="shared" si="0"/>
        <v>0</v>
      </c>
    </row>
    <row r="38" spans="1:12" ht="18" customHeight="1" thickBot="1" x14ac:dyDescent="0.3">
      <c r="A38" s="128" t="s">
        <v>463</v>
      </c>
      <c r="B38" s="13" t="s">
        <v>424</v>
      </c>
      <c r="C38" s="158" t="s">
        <v>5</v>
      </c>
      <c r="D38" s="6">
        <v>50</v>
      </c>
      <c r="E38" s="6"/>
      <c r="F38" s="6"/>
      <c r="G38" s="6"/>
      <c r="H38" s="6"/>
      <c r="I38" s="6"/>
      <c r="J38" s="173"/>
      <c r="K38" s="175"/>
      <c r="L38" s="174">
        <f t="shared" si="0"/>
        <v>0</v>
      </c>
    </row>
    <row r="39" spans="1:12" ht="18" customHeight="1" thickBot="1" x14ac:dyDescent="0.3">
      <c r="A39" s="128" t="s">
        <v>464</v>
      </c>
      <c r="B39" s="13" t="s">
        <v>425</v>
      </c>
      <c r="C39" s="158" t="s">
        <v>5</v>
      </c>
      <c r="D39" s="6">
        <v>10</v>
      </c>
      <c r="E39" s="6"/>
      <c r="F39" s="6"/>
      <c r="G39" s="6"/>
      <c r="H39" s="6"/>
      <c r="I39" s="6"/>
      <c r="J39" s="173"/>
      <c r="K39" s="175"/>
      <c r="L39" s="174">
        <f t="shared" si="0"/>
        <v>0</v>
      </c>
    </row>
    <row r="40" spans="1:12" ht="18" customHeight="1" thickBot="1" x14ac:dyDescent="0.3">
      <c r="A40" s="128" t="s">
        <v>465</v>
      </c>
      <c r="B40" s="13" t="s">
        <v>426</v>
      </c>
      <c r="C40" s="158" t="s">
        <v>5</v>
      </c>
      <c r="D40" s="6">
        <v>10</v>
      </c>
      <c r="E40" s="6"/>
      <c r="F40" s="6"/>
      <c r="G40" s="6"/>
      <c r="H40" s="6"/>
      <c r="I40" s="6"/>
      <c r="J40" s="173"/>
      <c r="K40" s="175"/>
      <c r="L40" s="174">
        <f t="shared" si="0"/>
        <v>0</v>
      </c>
    </row>
    <row r="41" spans="1:12" ht="18" customHeight="1" thickBot="1" x14ac:dyDescent="0.3">
      <c r="A41" s="128" t="s">
        <v>466</v>
      </c>
      <c r="B41" s="13" t="s">
        <v>427</v>
      </c>
      <c r="C41" s="158" t="s">
        <v>5</v>
      </c>
      <c r="D41" s="6">
        <v>20</v>
      </c>
      <c r="E41" s="6"/>
      <c r="F41" s="6"/>
      <c r="G41" s="6"/>
      <c r="H41" s="6"/>
      <c r="I41" s="6"/>
      <c r="J41" s="173"/>
      <c r="K41" s="175"/>
      <c r="L41" s="174">
        <f t="shared" si="0"/>
        <v>0</v>
      </c>
    </row>
    <row r="42" spans="1:12" ht="18" customHeight="1" thickBot="1" x14ac:dyDescent="0.3">
      <c r="A42" s="128" t="s">
        <v>467</v>
      </c>
      <c r="B42" s="13" t="s">
        <v>428</v>
      </c>
      <c r="C42" s="158" t="s">
        <v>5</v>
      </c>
      <c r="D42" s="6">
        <v>50</v>
      </c>
      <c r="E42" s="6"/>
      <c r="F42" s="6"/>
      <c r="G42" s="6"/>
      <c r="H42" s="6"/>
      <c r="I42" s="6"/>
      <c r="J42" s="173"/>
      <c r="K42" s="175"/>
      <c r="L42" s="174">
        <f t="shared" si="0"/>
        <v>0</v>
      </c>
    </row>
    <row r="43" spans="1:12" ht="18" customHeight="1" thickBot="1" x14ac:dyDescent="0.3">
      <c r="A43" s="128" t="s">
        <v>684</v>
      </c>
      <c r="B43" s="13" t="s">
        <v>429</v>
      </c>
      <c r="C43" s="158" t="s">
        <v>5</v>
      </c>
      <c r="D43" s="6">
        <v>10</v>
      </c>
      <c r="E43" s="6"/>
      <c r="F43" s="6"/>
      <c r="G43" s="6"/>
      <c r="H43" s="6"/>
      <c r="I43" s="6"/>
      <c r="J43" s="173"/>
      <c r="K43" s="175"/>
      <c r="L43" s="174">
        <f t="shared" si="0"/>
        <v>0</v>
      </c>
    </row>
    <row r="44" spans="1:12" ht="18" customHeight="1" thickBot="1" x14ac:dyDescent="0.3">
      <c r="A44" s="128" t="s">
        <v>531</v>
      </c>
      <c r="B44" s="13" t="s">
        <v>430</v>
      </c>
      <c r="C44" s="158" t="s">
        <v>5</v>
      </c>
      <c r="D44" s="6">
        <v>10</v>
      </c>
      <c r="E44" s="6"/>
      <c r="F44" s="6"/>
      <c r="G44" s="6"/>
      <c r="H44" s="6"/>
      <c r="I44" s="6"/>
      <c r="J44" s="173"/>
      <c r="K44" s="175"/>
      <c r="L44" s="174">
        <f t="shared" si="0"/>
        <v>0</v>
      </c>
    </row>
    <row r="45" spans="1:12" ht="18" customHeight="1" thickBot="1" x14ac:dyDescent="0.3">
      <c r="A45" s="128" t="s">
        <v>468</v>
      </c>
      <c r="B45" s="13" t="s">
        <v>411</v>
      </c>
      <c r="C45" s="158" t="s">
        <v>5</v>
      </c>
      <c r="D45" s="6">
        <v>20</v>
      </c>
      <c r="E45" s="6"/>
      <c r="F45" s="6"/>
      <c r="G45" s="6"/>
      <c r="H45" s="6"/>
      <c r="I45" s="6"/>
      <c r="J45" s="173"/>
      <c r="K45" s="175"/>
      <c r="L45" s="174">
        <f t="shared" si="0"/>
        <v>0</v>
      </c>
    </row>
    <row r="46" spans="1:12" ht="18" customHeight="1" thickBot="1" x14ac:dyDescent="0.3">
      <c r="A46" s="128" t="s">
        <v>469</v>
      </c>
      <c r="B46" s="13" t="s">
        <v>431</v>
      </c>
      <c r="C46" s="158" t="s">
        <v>5</v>
      </c>
      <c r="D46" s="6">
        <v>20</v>
      </c>
      <c r="E46" s="6"/>
      <c r="F46" s="6"/>
      <c r="G46" s="6"/>
      <c r="H46" s="6"/>
      <c r="I46" s="6"/>
      <c r="J46" s="173"/>
      <c r="K46" s="175"/>
      <c r="L46" s="174">
        <f t="shared" si="0"/>
        <v>0</v>
      </c>
    </row>
    <row r="47" spans="1:12" ht="18" customHeight="1" thickBot="1" x14ac:dyDescent="0.3">
      <c r="A47" s="128" t="s">
        <v>470</v>
      </c>
      <c r="B47" s="13" t="s">
        <v>432</v>
      </c>
      <c r="C47" s="158" t="s">
        <v>5</v>
      </c>
      <c r="D47" s="6">
        <v>250</v>
      </c>
      <c r="E47" s="6"/>
      <c r="F47" s="6"/>
      <c r="G47" s="6"/>
      <c r="H47" s="6"/>
      <c r="I47" s="6"/>
      <c r="J47" s="173"/>
      <c r="K47" s="175"/>
      <c r="L47" s="174">
        <f t="shared" si="0"/>
        <v>0</v>
      </c>
    </row>
    <row r="48" spans="1:12" ht="18" customHeight="1" thickBot="1" x14ac:dyDescent="0.3">
      <c r="A48" s="128" t="s">
        <v>471</v>
      </c>
      <c r="B48" s="13" t="s">
        <v>433</v>
      </c>
      <c r="C48" s="158" t="s">
        <v>5</v>
      </c>
      <c r="D48" s="6">
        <v>10</v>
      </c>
      <c r="E48" s="6"/>
      <c r="F48" s="6"/>
      <c r="G48" s="6"/>
      <c r="H48" s="6"/>
      <c r="I48" s="6"/>
      <c r="J48" s="173"/>
      <c r="K48" s="175"/>
      <c r="L48" s="174">
        <f t="shared" si="0"/>
        <v>0</v>
      </c>
    </row>
    <row r="49" spans="1:12" ht="18" customHeight="1" thickBot="1" x14ac:dyDescent="0.3">
      <c r="A49" s="128" t="s">
        <v>532</v>
      </c>
      <c r="B49" s="13" t="s">
        <v>434</v>
      </c>
      <c r="C49" s="158" t="s">
        <v>5</v>
      </c>
      <c r="D49" s="6">
        <v>120</v>
      </c>
      <c r="E49" s="6"/>
      <c r="F49" s="6"/>
      <c r="G49" s="6"/>
      <c r="H49" s="6"/>
      <c r="I49" s="6"/>
      <c r="J49" s="173"/>
      <c r="K49" s="175"/>
      <c r="L49" s="174">
        <f t="shared" si="0"/>
        <v>0</v>
      </c>
    </row>
    <row r="50" spans="1:12" ht="18" customHeight="1" thickBot="1" x14ac:dyDescent="0.3">
      <c r="A50" s="128" t="s">
        <v>533</v>
      </c>
      <c r="B50" s="13" t="s">
        <v>435</v>
      </c>
      <c r="C50" s="158" t="s">
        <v>5</v>
      </c>
      <c r="D50" s="6">
        <v>10</v>
      </c>
      <c r="E50" s="6"/>
      <c r="F50" s="6"/>
      <c r="G50" s="6"/>
      <c r="H50" s="6"/>
      <c r="I50" s="6"/>
      <c r="J50" s="173"/>
      <c r="K50" s="175"/>
      <c r="L50" s="174">
        <f t="shared" si="0"/>
        <v>0</v>
      </c>
    </row>
    <row r="51" spans="1:12" ht="18" customHeight="1" thickBot="1" x14ac:dyDescent="0.3">
      <c r="A51" s="128" t="s">
        <v>472</v>
      </c>
      <c r="B51" s="13" t="s">
        <v>436</v>
      </c>
      <c r="C51" s="158" t="s">
        <v>5</v>
      </c>
      <c r="D51" s="6">
        <v>200</v>
      </c>
      <c r="E51" s="6"/>
      <c r="F51" s="6"/>
      <c r="G51" s="6"/>
      <c r="H51" s="6"/>
      <c r="I51" s="6"/>
      <c r="J51" s="173"/>
      <c r="K51" s="175"/>
      <c r="L51" s="174">
        <f t="shared" si="0"/>
        <v>0</v>
      </c>
    </row>
    <row r="52" spans="1:12" ht="18" customHeight="1" thickBot="1" x14ac:dyDescent="0.3">
      <c r="A52" s="128" t="s">
        <v>473</v>
      </c>
      <c r="B52" s="13" t="s">
        <v>437</v>
      </c>
      <c r="C52" s="158" t="s">
        <v>5</v>
      </c>
      <c r="D52" s="6">
        <v>20</v>
      </c>
      <c r="E52" s="6"/>
      <c r="F52" s="6"/>
      <c r="G52" s="6"/>
      <c r="H52" s="6"/>
      <c r="I52" s="6"/>
      <c r="J52" s="173"/>
      <c r="K52" s="175"/>
      <c r="L52" s="174">
        <f t="shared" si="0"/>
        <v>0</v>
      </c>
    </row>
    <row r="53" spans="1:12" ht="18" customHeight="1" thickBot="1" x14ac:dyDescent="0.3">
      <c r="A53" s="128" t="s">
        <v>474</v>
      </c>
      <c r="B53" s="13" t="s">
        <v>438</v>
      </c>
      <c r="C53" s="158" t="s">
        <v>5</v>
      </c>
      <c r="D53" s="6">
        <v>20</v>
      </c>
      <c r="E53" s="6"/>
      <c r="F53" s="6"/>
      <c r="G53" s="6"/>
      <c r="H53" s="6"/>
      <c r="I53" s="6"/>
      <c r="J53" s="173"/>
      <c r="K53" s="175"/>
      <c r="L53" s="174">
        <f t="shared" si="0"/>
        <v>0</v>
      </c>
    </row>
    <row r="54" spans="1:12" ht="18" customHeight="1" thickBot="1" x14ac:dyDescent="0.3">
      <c r="A54" s="128" t="s">
        <v>475</v>
      </c>
      <c r="B54" s="13" t="s">
        <v>439</v>
      </c>
      <c r="C54" s="158" t="s">
        <v>5</v>
      </c>
      <c r="D54" s="6">
        <v>20</v>
      </c>
      <c r="E54" s="6"/>
      <c r="F54" s="6"/>
      <c r="G54" s="6"/>
      <c r="H54" s="6"/>
      <c r="I54" s="6"/>
      <c r="J54" s="173"/>
      <c r="K54" s="175"/>
      <c r="L54" s="174">
        <f t="shared" si="0"/>
        <v>0</v>
      </c>
    </row>
    <row r="55" spans="1:12" ht="18" customHeight="1" thickBot="1" x14ac:dyDescent="0.3">
      <c r="A55" s="128" t="s">
        <v>476</v>
      </c>
      <c r="B55" s="13" t="s">
        <v>440</v>
      </c>
      <c r="C55" s="158" t="s">
        <v>5</v>
      </c>
      <c r="D55" s="6">
        <v>100</v>
      </c>
      <c r="E55" s="6"/>
      <c r="F55" s="6"/>
      <c r="G55" s="6"/>
      <c r="H55" s="6"/>
      <c r="I55" s="6"/>
      <c r="J55" s="173"/>
      <c r="K55" s="175"/>
      <c r="L55" s="174">
        <f t="shared" si="0"/>
        <v>0</v>
      </c>
    </row>
    <row r="56" spans="1:12" ht="18" customHeight="1" thickBot="1" x14ac:dyDescent="0.3">
      <c r="A56" s="128" t="s">
        <v>477</v>
      </c>
      <c r="B56" s="13" t="s">
        <v>441</v>
      </c>
      <c r="C56" s="158" t="s">
        <v>5</v>
      </c>
      <c r="D56" s="6">
        <v>50</v>
      </c>
      <c r="E56" s="6"/>
      <c r="F56" s="6"/>
      <c r="G56" s="6"/>
      <c r="H56" s="6"/>
      <c r="I56" s="6"/>
      <c r="J56" s="173"/>
      <c r="K56" s="175"/>
      <c r="L56" s="174">
        <f t="shared" si="0"/>
        <v>0</v>
      </c>
    </row>
    <row r="57" spans="1:12" ht="18" customHeight="1" thickBot="1" x14ac:dyDescent="0.3">
      <c r="A57" s="128" t="s">
        <v>478</v>
      </c>
      <c r="B57" s="13" t="s">
        <v>442</v>
      </c>
      <c r="C57" s="158" t="s">
        <v>5</v>
      </c>
      <c r="D57" s="6">
        <v>50</v>
      </c>
      <c r="E57" s="6"/>
      <c r="F57" s="6"/>
      <c r="G57" s="6"/>
      <c r="H57" s="6"/>
      <c r="I57" s="6"/>
      <c r="J57" s="173"/>
      <c r="K57" s="175"/>
      <c r="L57" s="174">
        <f t="shared" si="0"/>
        <v>0</v>
      </c>
    </row>
    <row r="58" spans="1:12" ht="18" customHeight="1" thickBot="1" x14ac:dyDescent="0.3">
      <c r="A58" s="128" t="s">
        <v>479</v>
      </c>
      <c r="B58" s="13" t="s">
        <v>443</v>
      </c>
      <c r="C58" s="158" t="s">
        <v>5</v>
      </c>
      <c r="D58" s="6">
        <v>10</v>
      </c>
      <c r="E58" s="6"/>
      <c r="F58" s="6"/>
      <c r="G58" s="6"/>
      <c r="H58" s="6"/>
      <c r="I58" s="6"/>
      <c r="J58" s="173"/>
      <c r="K58" s="175"/>
      <c r="L58" s="174">
        <f t="shared" si="0"/>
        <v>0</v>
      </c>
    </row>
    <row r="59" spans="1:12" ht="18" customHeight="1" thickBot="1" x14ac:dyDescent="0.3">
      <c r="A59" s="128" t="s">
        <v>480</v>
      </c>
      <c r="B59" s="13" t="s">
        <v>444</v>
      </c>
      <c r="C59" s="158" t="s">
        <v>5</v>
      </c>
      <c r="D59" s="6">
        <v>10</v>
      </c>
      <c r="E59" s="6"/>
      <c r="F59" s="6"/>
      <c r="G59" s="6"/>
      <c r="H59" s="6"/>
      <c r="I59" s="6"/>
      <c r="J59" s="173"/>
      <c r="K59" s="175"/>
      <c r="L59" s="174">
        <f t="shared" si="0"/>
        <v>0</v>
      </c>
    </row>
    <row r="60" spans="1:12" ht="18" customHeight="1" thickBot="1" x14ac:dyDescent="0.3">
      <c r="A60" s="128" t="s">
        <v>481</v>
      </c>
      <c r="B60" s="13" t="s">
        <v>445</v>
      </c>
      <c r="C60" s="158" t="s">
        <v>5</v>
      </c>
      <c r="D60" s="6">
        <v>10</v>
      </c>
      <c r="E60" s="6"/>
      <c r="F60" s="6"/>
      <c r="G60" s="6"/>
      <c r="H60" s="6"/>
      <c r="I60" s="6"/>
      <c r="J60" s="173"/>
      <c r="K60" s="175"/>
      <c r="L60" s="174">
        <f t="shared" si="0"/>
        <v>0</v>
      </c>
    </row>
    <row r="61" spans="1:12" ht="18" customHeight="1" thickBot="1" x14ac:dyDescent="0.3">
      <c r="A61" s="128" t="s">
        <v>482</v>
      </c>
      <c r="B61" s="13" t="s">
        <v>446</v>
      </c>
      <c r="C61" s="158" t="s">
        <v>5</v>
      </c>
      <c r="D61" s="6">
        <v>50</v>
      </c>
      <c r="E61" s="6"/>
      <c r="F61" s="6"/>
      <c r="G61" s="6"/>
      <c r="H61" s="6"/>
      <c r="I61" s="6"/>
      <c r="J61" s="173"/>
      <c r="K61" s="175"/>
      <c r="L61" s="174">
        <f t="shared" si="0"/>
        <v>0</v>
      </c>
    </row>
    <row r="62" spans="1:12" ht="18" customHeight="1" thickBot="1" x14ac:dyDescent="0.3">
      <c r="A62" s="128" t="s">
        <v>483</v>
      </c>
      <c r="B62" s="13" t="s">
        <v>447</v>
      </c>
      <c r="C62" s="158" t="s">
        <v>5</v>
      </c>
      <c r="D62" s="6">
        <v>25</v>
      </c>
      <c r="E62" s="6"/>
      <c r="F62" s="6"/>
      <c r="G62" s="6"/>
      <c r="H62" s="6"/>
      <c r="I62" s="6"/>
      <c r="J62" s="173"/>
      <c r="K62" s="175"/>
      <c r="L62" s="174">
        <f t="shared" si="0"/>
        <v>0</v>
      </c>
    </row>
    <row r="63" spans="1:12" ht="15.75" customHeight="1" thickBot="1" x14ac:dyDescent="0.3">
      <c r="A63" s="213" t="s">
        <v>11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5">
        <f>SUM(L24:L62)</f>
        <v>0</v>
      </c>
    </row>
    <row r="64" spans="1:12" ht="16.5" thickTop="1" thickBot="1" x14ac:dyDescent="0.3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191"/>
    </row>
    <row r="65" ht="15.75" thickTop="1" x14ac:dyDescent="0.25"/>
  </sheetData>
  <sortState xmlns:xlrd2="http://schemas.microsoft.com/office/spreadsheetml/2017/richdata2" ref="A24:L64">
    <sortCondition ref="B24"/>
  </sortState>
  <mergeCells count="2">
    <mergeCell ref="A63:K64"/>
    <mergeCell ref="L63:L6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55" orientation="portrait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O44"/>
  <sheetViews>
    <sheetView topLeftCell="A35" workbookViewId="0">
      <selection activeCell="B38" sqref="B38"/>
    </sheetView>
  </sheetViews>
  <sheetFormatPr defaultRowHeight="15" x14ac:dyDescent="0.25"/>
  <cols>
    <col min="2" max="2" width="65.140625" customWidth="1"/>
    <col min="6" max="6" width="15.140625" customWidth="1"/>
    <col min="7" max="7" width="18.85546875" customWidth="1"/>
    <col min="8" max="8" width="16.85546875" customWidth="1"/>
    <col min="9" max="9" width="14" customWidth="1"/>
    <col min="10" max="10" width="14.140625" customWidth="1"/>
    <col min="11" max="11" width="13.85546875" customWidth="1"/>
    <col min="13" max="13" width="10.140625" customWidth="1"/>
  </cols>
  <sheetData>
    <row r="2" spans="1:2" ht="15.75" x14ac:dyDescent="0.25">
      <c r="A2" s="1" t="s">
        <v>313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156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5" ht="18.75" x14ac:dyDescent="0.25">
      <c r="A17" s="3"/>
    </row>
    <row r="18" spans="1:15" ht="18.75" x14ac:dyDescent="0.3">
      <c r="A18" s="4"/>
      <c r="B18" s="8" t="s">
        <v>12</v>
      </c>
      <c r="C18" s="8"/>
      <c r="D18" s="7"/>
      <c r="E18" s="7"/>
      <c r="F18" s="7"/>
      <c r="G18" s="7"/>
      <c r="H18" s="7"/>
    </row>
    <row r="19" spans="1:15" ht="15.75" x14ac:dyDescent="0.25">
      <c r="A19" s="2"/>
      <c r="B19" s="148" t="s">
        <v>415</v>
      </c>
    </row>
    <row r="20" spans="1:15" ht="15.75" x14ac:dyDescent="0.25">
      <c r="A20" s="2"/>
    </row>
    <row r="21" spans="1:15" ht="18.75" x14ac:dyDescent="0.3">
      <c r="A21" s="2" t="s">
        <v>312</v>
      </c>
      <c r="B21" s="27"/>
      <c r="G21" s="108"/>
      <c r="H21" s="108"/>
      <c r="K21" s="9"/>
    </row>
    <row r="22" spans="1:15" ht="15.75" thickBot="1" x14ac:dyDescent="0.3"/>
    <row r="23" spans="1:15" ht="63.75" thickBot="1" x14ac:dyDescent="0.3">
      <c r="A23" s="111" t="s">
        <v>2</v>
      </c>
      <c r="B23" s="111" t="s">
        <v>3</v>
      </c>
      <c r="C23" s="111" t="s">
        <v>828</v>
      </c>
      <c r="D23" s="111" t="s">
        <v>294</v>
      </c>
      <c r="E23" s="111" t="s">
        <v>224</v>
      </c>
      <c r="F23" s="111" t="s">
        <v>831</v>
      </c>
      <c r="G23" s="111" t="s">
        <v>284</v>
      </c>
      <c r="H23" s="124" t="s">
        <v>835</v>
      </c>
      <c r="I23" s="111" t="s">
        <v>829</v>
      </c>
      <c r="J23" s="111" t="s">
        <v>830</v>
      </c>
      <c r="K23" s="121" t="s">
        <v>15</v>
      </c>
    </row>
    <row r="24" spans="1:15" ht="18" customHeight="1" thickBot="1" x14ac:dyDescent="0.3">
      <c r="A24" s="5" t="s">
        <v>13</v>
      </c>
      <c r="B24" s="65" t="s">
        <v>325</v>
      </c>
      <c r="C24" s="158" t="s">
        <v>5</v>
      </c>
      <c r="D24" s="6">
        <v>50</v>
      </c>
      <c r="E24" s="6"/>
      <c r="F24" s="6"/>
      <c r="G24" s="6"/>
      <c r="H24" s="6"/>
      <c r="I24" s="173"/>
      <c r="J24" s="175"/>
      <c r="K24" s="174">
        <f t="shared" ref="K24:K41" si="0">J24*D24</f>
        <v>0</v>
      </c>
      <c r="M24" s="22"/>
      <c r="N24" s="23"/>
      <c r="O24" s="24"/>
    </row>
    <row r="25" spans="1:15" ht="18" customHeight="1" thickBot="1" x14ac:dyDescent="0.3">
      <c r="A25" s="5" t="s">
        <v>118</v>
      </c>
      <c r="B25" s="65" t="s">
        <v>326</v>
      </c>
      <c r="C25" s="158" t="s">
        <v>5</v>
      </c>
      <c r="D25" s="6">
        <v>50</v>
      </c>
      <c r="E25" s="6"/>
      <c r="F25" s="6"/>
      <c r="G25" s="6"/>
      <c r="H25" s="6"/>
      <c r="I25" s="173"/>
      <c r="J25" s="175"/>
      <c r="K25" s="174">
        <f t="shared" si="0"/>
        <v>0</v>
      </c>
      <c r="M25" s="21"/>
      <c r="N25" s="23"/>
      <c r="O25" s="24"/>
    </row>
    <row r="26" spans="1:15" ht="18" customHeight="1" thickBot="1" x14ac:dyDescent="0.3">
      <c r="A26" s="5" t="s">
        <v>119</v>
      </c>
      <c r="B26" s="66" t="s">
        <v>327</v>
      </c>
      <c r="C26" s="158" t="s">
        <v>5</v>
      </c>
      <c r="D26" s="6">
        <v>150</v>
      </c>
      <c r="E26" s="6"/>
      <c r="F26" s="6"/>
      <c r="G26" s="6"/>
      <c r="H26" s="6"/>
      <c r="I26" s="173"/>
      <c r="J26" s="175"/>
      <c r="K26" s="174">
        <f t="shared" si="0"/>
        <v>0</v>
      </c>
      <c r="M26" s="22"/>
      <c r="N26" s="23"/>
      <c r="O26" s="24"/>
    </row>
    <row r="27" spans="1:15" ht="33.75" customHeight="1" thickBot="1" x14ac:dyDescent="0.3">
      <c r="A27" s="5" t="s">
        <v>120</v>
      </c>
      <c r="B27" s="10" t="s">
        <v>448</v>
      </c>
      <c r="C27" s="158" t="s">
        <v>5</v>
      </c>
      <c r="D27" s="6">
        <v>20</v>
      </c>
      <c r="E27" s="6"/>
      <c r="F27" s="6"/>
      <c r="G27" s="6"/>
      <c r="H27" s="6"/>
      <c r="I27" s="173"/>
      <c r="J27" s="175"/>
      <c r="K27" s="174">
        <f t="shared" si="0"/>
        <v>0</v>
      </c>
      <c r="M27" s="21"/>
      <c r="N27" s="23"/>
      <c r="O27" s="24"/>
    </row>
    <row r="28" spans="1:15" ht="18" customHeight="1" thickBot="1" x14ac:dyDescent="0.3">
      <c r="A28" s="5" t="s">
        <v>54</v>
      </c>
      <c r="B28" s="67" t="s">
        <v>772</v>
      </c>
      <c r="C28" s="158" t="s">
        <v>5</v>
      </c>
      <c r="D28" s="6">
        <v>150</v>
      </c>
      <c r="E28" s="6"/>
      <c r="F28" s="6"/>
      <c r="G28" s="6"/>
      <c r="H28" s="6"/>
      <c r="I28" s="173"/>
      <c r="J28" s="175"/>
      <c r="K28" s="174">
        <f t="shared" si="0"/>
        <v>0</v>
      </c>
      <c r="M28" s="21"/>
      <c r="N28" s="23"/>
      <c r="O28" s="24"/>
    </row>
    <row r="29" spans="1:15" ht="18" customHeight="1" thickBot="1" x14ac:dyDescent="0.3">
      <c r="A29" s="5" t="s">
        <v>43</v>
      </c>
      <c r="B29" s="77" t="s">
        <v>449</v>
      </c>
      <c r="C29" s="12" t="s">
        <v>5</v>
      </c>
      <c r="D29" s="16">
        <v>50</v>
      </c>
      <c r="E29" s="16"/>
      <c r="F29" s="16"/>
      <c r="G29" s="6"/>
      <c r="H29" s="6"/>
      <c r="I29" s="173"/>
      <c r="J29" s="175"/>
      <c r="K29" s="174">
        <f t="shared" si="0"/>
        <v>0</v>
      </c>
      <c r="M29" s="22"/>
      <c r="N29" s="23"/>
      <c r="O29" s="24"/>
    </row>
    <row r="30" spans="1:15" ht="18" customHeight="1" thickBot="1" x14ac:dyDescent="0.3">
      <c r="A30" s="5" t="s">
        <v>44</v>
      </c>
      <c r="B30" s="65" t="s">
        <v>450</v>
      </c>
      <c r="C30" s="158" t="s">
        <v>5</v>
      </c>
      <c r="D30" s="6">
        <v>10</v>
      </c>
      <c r="E30" s="6"/>
      <c r="F30" s="6"/>
      <c r="G30" s="6"/>
      <c r="H30" s="6"/>
      <c r="I30" s="173"/>
      <c r="J30" s="175"/>
      <c r="K30" s="174">
        <f t="shared" si="0"/>
        <v>0</v>
      </c>
      <c r="M30" s="21"/>
      <c r="N30" s="23"/>
      <c r="O30" s="24"/>
    </row>
    <row r="31" spans="1:15" ht="18" customHeight="1" thickBot="1" x14ac:dyDescent="0.3">
      <c r="A31" s="5" t="s">
        <v>45</v>
      </c>
      <c r="B31" s="65" t="s">
        <v>451</v>
      </c>
      <c r="C31" s="158" t="s">
        <v>5</v>
      </c>
      <c r="D31" s="6">
        <v>10</v>
      </c>
      <c r="E31" s="6"/>
      <c r="F31" s="6"/>
      <c r="G31" s="6"/>
      <c r="H31" s="6"/>
      <c r="I31" s="173"/>
      <c r="J31" s="175"/>
      <c r="K31" s="174">
        <f t="shared" si="0"/>
        <v>0</v>
      </c>
      <c r="M31" s="22"/>
      <c r="N31" s="23"/>
      <c r="O31" s="24"/>
    </row>
    <row r="32" spans="1:15" ht="18" customHeight="1" thickBot="1" x14ac:dyDescent="0.3">
      <c r="A32" s="5" t="s">
        <v>46</v>
      </c>
      <c r="B32" s="92" t="s">
        <v>317</v>
      </c>
      <c r="C32" s="158" t="s">
        <v>5</v>
      </c>
      <c r="D32" s="6">
        <v>200</v>
      </c>
      <c r="E32" s="6"/>
      <c r="F32" s="6"/>
      <c r="G32" s="6"/>
      <c r="H32" s="6"/>
      <c r="I32" s="173"/>
      <c r="J32" s="175"/>
      <c r="K32" s="174">
        <f t="shared" si="0"/>
        <v>0</v>
      </c>
      <c r="M32" s="22"/>
      <c r="N32" s="23"/>
      <c r="O32" s="24"/>
    </row>
    <row r="33" spans="1:15" ht="18" customHeight="1" thickBot="1" x14ac:dyDescent="0.3">
      <c r="A33" s="5" t="s">
        <v>47</v>
      </c>
      <c r="B33" s="109" t="s">
        <v>452</v>
      </c>
      <c r="C33" s="12" t="s">
        <v>5</v>
      </c>
      <c r="D33" s="16">
        <v>20</v>
      </c>
      <c r="E33" s="16"/>
      <c r="F33" s="16"/>
      <c r="G33" s="6"/>
      <c r="H33" s="6"/>
      <c r="I33" s="173"/>
      <c r="J33" s="175"/>
      <c r="K33" s="174">
        <f t="shared" si="0"/>
        <v>0</v>
      </c>
      <c r="M33" s="22"/>
      <c r="N33" s="23"/>
      <c r="O33" s="24"/>
    </row>
    <row r="34" spans="1:15" ht="18" customHeight="1" thickBot="1" x14ac:dyDescent="0.3">
      <c r="A34" s="5" t="s">
        <v>48</v>
      </c>
      <c r="B34" s="109" t="s">
        <v>290</v>
      </c>
      <c r="C34" s="12" t="s">
        <v>5</v>
      </c>
      <c r="D34" s="16">
        <v>200</v>
      </c>
      <c r="E34" s="16"/>
      <c r="F34" s="16"/>
      <c r="G34" s="6"/>
      <c r="H34" s="6"/>
      <c r="I34" s="173"/>
      <c r="J34" s="175"/>
      <c r="K34" s="174">
        <f t="shared" si="0"/>
        <v>0</v>
      </c>
      <c r="M34" s="22"/>
      <c r="N34" s="23"/>
      <c r="O34" s="24"/>
    </row>
    <row r="35" spans="1:15" ht="18" customHeight="1" thickBot="1" x14ac:dyDescent="0.3">
      <c r="A35" s="5" t="s">
        <v>49</v>
      </c>
      <c r="B35" s="78" t="s">
        <v>288</v>
      </c>
      <c r="C35" s="12" t="s">
        <v>5</v>
      </c>
      <c r="D35" s="16">
        <v>100</v>
      </c>
      <c r="E35" s="16"/>
      <c r="F35" s="16"/>
      <c r="G35" s="6"/>
      <c r="H35" s="6"/>
      <c r="I35" s="173"/>
      <c r="J35" s="175"/>
      <c r="K35" s="174">
        <f t="shared" si="0"/>
        <v>0</v>
      </c>
      <c r="M35" s="22"/>
      <c r="N35" s="23"/>
      <c r="O35" s="24"/>
    </row>
    <row r="36" spans="1:15" ht="18" customHeight="1" thickBot="1" x14ac:dyDescent="0.3">
      <c r="A36" s="5" t="s">
        <v>50</v>
      </c>
      <c r="B36" s="78" t="s">
        <v>289</v>
      </c>
      <c r="C36" s="12" t="s">
        <v>5</v>
      </c>
      <c r="D36" s="16">
        <v>100</v>
      </c>
      <c r="E36" s="16"/>
      <c r="F36" s="16"/>
      <c r="G36" s="6"/>
      <c r="H36" s="6"/>
      <c r="I36" s="173"/>
      <c r="J36" s="175"/>
      <c r="K36" s="174">
        <f t="shared" si="0"/>
        <v>0</v>
      </c>
      <c r="M36" s="22"/>
      <c r="N36" s="23"/>
      <c r="O36" s="24"/>
    </row>
    <row r="37" spans="1:15" ht="18" customHeight="1" thickBot="1" x14ac:dyDescent="0.3">
      <c r="A37" s="5" t="s">
        <v>39</v>
      </c>
      <c r="B37" s="78" t="s">
        <v>292</v>
      </c>
      <c r="C37" s="12" t="s">
        <v>5</v>
      </c>
      <c r="D37" s="16">
        <v>10</v>
      </c>
      <c r="E37" s="16"/>
      <c r="F37" s="16"/>
      <c r="G37" s="6"/>
      <c r="H37" s="6"/>
      <c r="I37" s="173"/>
      <c r="J37" s="175"/>
      <c r="K37" s="174">
        <f t="shared" si="0"/>
        <v>0</v>
      </c>
      <c r="M37" s="22"/>
      <c r="N37" s="23"/>
      <c r="O37" s="24"/>
    </row>
    <row r="38" spans="1:15" ht="18" customHeight="1" thickBot="1" x14ac:dyDescent="0.3">
      <c r="A38" s="5" t="s">
        <v>40</v>
      </c>
      <c r="B38" s="65" t="s">
        <v>286</v>
      </c>
      <c r="C38" s="12" t="s">
        <v>5</v>
      </c>
      <c r="D38" s="6">
        <v>50</v>
      </c>
      <c r="E38" s="6"/>
      <c r="F38" s="6"/>
      <c r="G38" s="6"/>
      <c r="H38" s="6"/>
      <c r="I38" s="173"/>
      <c r="J38" s="175"/>
      <c r="K38" s="174">
        <f t="shared" si="0"/>
        <v>0</v>
      </c>
      <c r="M38" s="21"/>
      <c r="N38" s="23"/>
      <c r="O38" s="24"/>
    </row>
    <row r="39" spans="1:15" ht="18" customHeight="1" thickBot="1" x14ac:dyDescent="0.3">
      <c r="A39" s="5" t="s">
        <v>51</v>
      </c>
      <c r="B39" s="65" t="s">
        <v>287</v>
      </c>
      <c r="C39" s="158" t="s">
        <v>5</v>
      </c>
      <c r="D39" s="6">
        <v>50</v>
      </c>
      <c r="E39" s="6"/>
      <c r="F39" s="6"/>
      <c r="G39" s="6"/>
      <c r="H39" s="6"/>
      <c r="I39" s="173"/>
      <c r="J39" s="175"/>
      <c r="K39" s="174">
        <f t="shared" si="0"/>
        <v>0</v>
      </c>
      <c r="M39" s="21"/>
      <c r="N39" s="23"/>
      <c r="O39" s="24"/>
    </row>
    <row r="40" spans="1:15" ht="18" customHeight="1" thickBot="1" x14ac:dyDescent="0.3">
      <c r="A40" s="5" t="s">
        <v>33</v>
      </c>
      <c r="B40" s="71" t="s">
        <v>538</v>
      </c>
      <c r="C40" s="158" t="s">
        <v>5</v>
      </c>
      <c r="D40" s="6">
        <v>10</v>
      </c>
      <c r="E40" s="6"/>
      <c r="F40" s="6"/>
      <c r="G40" s="6"/>
      <c r="H40" s="6"/>
      <c r="I40" s="173"/>
      <c r="J40" s="175"/>
      <c r="K40" s="174">
        <f t="shared" si="0"/>
        <v>0</v>
      </c>
      <c r="M40" s="21"/>
      <c r="N40" s="23"/>
      <c r="O40" s="24"/>
    </row>
    <row r="41" spans="1:15" ht="18" customHeight="1" thickBot="1" x14ac:dyDescent="0.3">
      <c r="A41" s="5" t="s">
        <v>52</v>
      </c>
      <c r="B41" s="93" t="s">
        <v>291</v>
      </c>
      <c r="C41" s="94" t="s">
        <v>5</v>
      </c>
      <c r="D41" s="95">
        <v>10</v>
      </c>
      <c r="E41" s="95"/>
      <c r="F41" s="95"/>
      <c r="G41" s="95"/>
      <c r="H41" s="95"/>
      <c r="I41" s="175"/>
      <c r="J41" s="175"/>
      <c r="K41" s="174">
        <f t="shared" si="0"/>
        <v>0</v>
      </c>
      <c r="M41" s="21"/>
      <c r="N41" s="23"/>
      <c r="O41" s="24"/>
    </row>
    <row r="42" spans="1:15" x14ac:dyDescent="0.25">
      <c r="A42" s="216" t="s">
        <v>11</v>
      </c>
      <c r="B42" s="217"/>
      <c r="C42" s="217"/>
      <c r="D42" s="217"/>
      <c r="E42" s="217"/>
      <c r="F42" s="217"/>
      <c r="G42" s="217"/>
      <c r="H42" s="217"/>
      <c r="I42" s="217"/>
      <c r="J42" s="218"/>
      <c r="K42" s="215">
        <f>SUM(K24:K41)</f>
        <v>0</v>
      </c>
    </row>
    <row r="43" spans="1:15" ht="15.75" thickBot="1" x14ac:dyDescent="0.3">
      <c r="A43" s="219"/>
      <c r="B43" s="220"/>
      <c r="C43" s="220"/>
      <c r="D43" s="220"/>
      <c r="E43" s="220"/>
      <c r="F43" s="220"/>
      <c r="G43" s="220"/>
      <c r="H43" s="220"/>
      <c r="I43" s="220"/>
      <c r="J43" s="221"/>
      <c r="K43" s="191"/>
    </row>
    <row r="44" spans="1:15" ht="15.75" thickTop="1" x14ac:dyDescent="0.25"/>
  </sheetData>
  <sortState xmlns:xlrd2="http://schemas.microsoft.com/office/spreadsheetml/2017/richdata2" ref="B24:D42">
    <sortCondition ref="B24"/>
  </sortState>
  <mergeCells count="2">
    <mergeCell ref="A42:J43"/>
    <mergeCell ref="K42:K43"/>
  </mergeCells>
  <phoneticPr fontId="29" type="noConversion"/>
  <pageMargins left="0.25" right="0.25" top="0.75" bottom="0.75" header="0.3" footer="0.3"/>
  <pageSetup paperSize="9" scale="73" fitToHeight="0" orientation="landscape" horizontalDpi="4294967293" verticalDpi="4294967293" r:id="rId1"/>
  <rowBreaks count="1" manualBreakCount="1">
    <brk id="1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234"/>
  <sheetViews>
    <sheetView topLeftCell="A204" zoomScale="98" zoomScaleNormal="98" workbookViewId="0">
      <selection activeCell="B209" sqref="B209"/>
    </sheetView>
  </sheetViews>
  <sheetFormatPr defaultRowHeight="15" x14ac:dyDescent="0.25"/>
  <cols>
    <col min="1" max="1" width="8.42578125" customWidth="1"/>
    <col min="2" max="2" width="106.28515625" customWidth="1"/>
    <col min="3" max="3" width="7.5703125" customWidth="1"/>
    <col min="4" max="4" width="8.42578125" customWidth="1"/>
    <col min="5" max="5" width="9.42578125" customWidth="1"/>
    <col min="6" max="7" width="28.140625" customWidth="1"/>
    <col min="8" max="9" width="16.85546875" customWidth="1"/>
    <col min="10" max="10" width="14.28515625" customWidth="1"/>
    <col min="11" max="11" width="13" customWidth="1"/>
    <col min="12" max="12" width="15.7109375" customWidth="1"/>
  </cols>
  <sheetData>
    <row r="1" spans="1:2" ht="15.75" x14ac:dyDescent="0.25">
      <c r="A1" s="1" t="s">
        <v>314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130</v>
      </c>
      <c r="B12" s="2"/>
    </row>
    <row r="13" spans="1:2" ht="15.75" x14ac:dyDescent="0.25">
      <c r="A13" s="2" t="s">
        <v>131</v>
      </c>
    </row>
    <row r="14" spans="1:2" ht="15.75" x14ac:dyDescent="0.25">
      <c r="A14" s="2" t="s">
        <v>1</v>
      </c>
    </row>
    <row r="15" spans="1:2" ht="15.75" x14ac:dyDescent="0.25">
      <c r="A15" s="1"/>
    </row>
    <row r="16" spans="1:2" ht="18.75" x14ac:dyDescent="0.25">
      <c r="A16" s="3"/>
    </row>
    <row r="17" spans="1:12" ht="18.75" x14ac:dyDescent="0.3">
      <c r="A17" s="4"/>
      <c r="B17" s="8" t="s">
        <v>12</v>
      </c>
      <c r="C17" s="8"/>
      <c r="D17" s="7"/>
      <c r="E17" s="7"/>
      <c r="F17" s="7"/>
      <c r="G17" s="7"/>
      <c r="H17" s="7"/>
      <c r="I17" s="7"/>
    </row>
    <row r="18" spans="1:12" ht="15.75" x14ac:dyDescent="0.25">
      <c r="A18" s="2"/>
      <c r="B18" s="148" t="s">
        <v>415</v>
      </c>
    </row>
    <row r="19" spans="1:12" ht="15.75" x14ac:dyDescent="0.25">
      <c r="A19" s="2"/>
      <c r="B19" s="27"/>
    </row>
    <row r="20" spans="1:12" ht="18.75" x14ac:dyDescent="0.3">
      <c r="A20" s="2" t="s">
        <v>757</v>
      </c>
      <c r="B20" s="27"/>
      <c r="L20" s="9"/>
    </row>
    <row r="21" spans="1:12" ht="15.75" thickBot="1" x14ac:dyDescent="0.3"/>
    <row r="22" spans="1:12" ht="48" thickBot="1" x14ac:dyDescent="0.3">
      <c r="A22" s="111" t="s">
        <v>2</v>
      </c>
      <c r="B22" s="111" t="s">
        <v>3</v>
      </c>
      <c r="C22" s="111" t="s">
        <v>828</v>
      </c>
      <c r="D22" s="111" t="s">
        <v>294</v>
      </c>
      <c r="E22" s="111" t="s">
        <v>224</v>
      </c>
      <c r="F22" s="111" t="s">
        <v>831</v>
      </c>
      <c r="G22" s="111" t="s">
        <v>284</v>
      </c>
      <c r="H22" s="111" t="s">
        <v>836</v>
      </c>
      <c r="I22" s="111" t="s">
        <v>518</v>
      </c>
      <c r="J22" s="111" t="s">
        <v>829</v>
      </c>
      <c r="K22" s="111" t="s">
        <v>830</v>
      </c>
      <c r="L22" s="121" t="s">
        <v>15</v>
      </c>
    </row>
    <row r="23" spans="1:12" ht="18" customHeight="1" thickBot="1" x14ac:dyDescent="0.3">
      <c r="A23" s="14" t="s">
        <v>13</v>
      </c>
      <c r="B23" s="71" t="s">
        <v>686</v>
      </c>
      <c r="C23" s="158" t="s">
        <v>5</v>
      </c>
      <c r="D23" s="6">
        <v>1</v>
      </c>
      <c r="E23" s="6"/>
      <c r="F23" s="6"/>
      <c r="G23" s="6"/>
      <c r="H23" s="151"/>
      <c r="I23" s="173"/>
      <c r="J23" s="173"/>
      <c r="K23" s="173"/>
      <c r="L23" s="174">
        <f t="shared" ref="L23:L60" si="0">K23*D23</f>
        <v>0</v>
      </c>
    </row>
    <row r="24" spans="1:12" ht="18" customHeight="1" thickBot="1" x14ac:dyDescent="0.3">
      <c r="A24" s="14" t="s">
        <v>118</v>
      </c>
      <c r="B24" s="71" t="s">
        <v>685</v>
      </c>
      <c r="C24" s="158" t="s">
        <v>5</v>
      </c>
      <c r="D24" s="6">
        <v>2</v>
      </c>
      <c r="E24" s="6"/>
      <c r="F24" s="6"/>
      <c r="G24" s="6"/>
      <c r="H24" s="151"/>
      <c r="I24" s="173"/>
      <c r="J24" s="173"/>
      <c r="K24" s="173"/>
      <c r="L24" s="174">
        <f t="shared" si="0"/>
        <v>0</v>
      </c>
    </row>
    <row r="25" spans="1:12" ht="18" customHeight="1" thickBot="1" x14ac:dyDescent="0.3">
      <c r="A25" s="14" t="s">
        <v>119</v>
      </c>
      <c r="B25" s="79" t="s">
        <v>927</v>
      </c>
      <c r="C25" s="158" t="s">
        <v>5</v>
      </c>
      <c r="D25" s="6">
        <v>5</v>
      </c>
      <c r="E25" s="6"/>
      <c r="F25" s="6"/>
      <c r="G25" s="6"/>
      <c r="H25" s="151"/>
      <c r="I25" s="173"/>
      <c r="J25" s="173"/>
      <c r="K25" s="173"/>
      <c r="L25" s="174">
        <f t="shared" si="0"/>
        <v>0</v>
      </c>
    </row>
    <row r="26" spans="1:12" ht="18" customHeight="1" thickBot="1" x14ac:dyDescent="0.3">
      <c r="A26" s="14" t="s">
        <v>120</v>
      </c>
      <c r="B26" s="79" t="s">
        <v>743</v>
      </c>
      <c r="C26" s="158" t="s">
        <v>5</v>
      </c>
      <c r="D26" s="6">
        <v>1</v>
      </c>
      <c r="E26" s="6"/>
      <c r="F26" s="6"/>
      <c r="G26" s="6"/>
      <c r="H26" s="151"/>
      <c r="I26" s="173"/>
      <c r="J26" s="173"/>
      <c r="K26" s="173"/>
      <c r="L26" s="174">
        <f t="shared" si="0"/>
        <v>0</v>
      </c>
    </row>
    <row r="27" spans="1:12" ht="18" customHeight="1" thickBot="1" x14ac:dyDescent="0.3">
      <c r="A27" s="14" t="s">
        <v>54</v>
      </c>
      <c r="B27" s="71" t="s">
        <v>922</v>
      </c>
      <c r="C27" s="158" t="s">
        <v>5</v>
      </c>
      <c r="D27" s="6">
        <v>3</v>
      </c>
      <c r="E27" s="6"/>
      <c r="F27" s="6"/>
      <c r="G27" s="6"/>
      <c r="H27" s="151"/>
      <c r="I27" s="173"/>
      <c r="J27" s="173"/>
      <c r="K27" s="173"/>
      <c r="L27" s="174">
        <f t="shared" si="0"/>
        <v>0</v>
      </c>
    </row>
    <row r="28" spans="1:12" ht="18" customHeight="1" thickBot="1" x14ac:dyDescent="0.3">
      <c r="A28" s="14" t="s">
        <v>43</v>
      </c>
      <c r="B28" s="71" t="s">
        <v>928</v>
      </c>
      <c r="C28" s="158" t="s">
        <v>5</v>
      </c>
      <c r="D28" s="6">
        <v>5</v>
      </c>
      <c r="E28" s="6"/>
      <c r="F28" s="6"/>
      <c r="G28" s="6"/>
      <c r="H28" s="151"/>
      <c r="I28" s="173"/>
      <c r="J28" s="173"/>
      <c r="K28" s="173"/>
      <c r="L28" s="174">
        <f t="shared" si="0"/>
        <v>0</v>
      </c>
    </row>
    <row r="29" spans="1:12" ht="18" customHeight="1" thickBot="1" x14ac:dyDescent="0.3">
      <c r="A29" s="14" t="s">
        <v>44</v>
      </c>
      <c r="B29" s="71" t="s">
        <v>805</v>
      </c>
      <c r="C29" s="158" t="s">
        <v>5</v>
      </c>
      <c r="D29" s="6">
        <v>5</v>
      </c>
      <c r="E29" s="6"/>
      <c r="F29" s="6"/>
      <c r="G29" s="6"/>
      <c r="H29" s="151"/>
      <c r="I29" s="173"/>
      <c r="J29" s="173"/>
      <c r="K29" s="173"/>
      <c r="L29" s="174">
        <f t="shared" si="0"/>
        <v>0</v>
      </c>
    </row>
    <row r="30" spans="1:12" ht="18" customHeight="1" thickBot="1" x14ac:dyDescent="0.3">
      <c r="A30" s="14" t="s">
        <v>45</v>
      </c>
      <c r="B30" s="71" t="s">
        <v>806</v>
      </c>
      <c r="C30" s="158" t="s">
        <v>5</v>
      </c>
      <c r="D30" s="6">
        <v>10</v>
      </c>
      <c r="E30" s="6"/>
      <c r="F30" s="6"/>
      <c r="G30" s="6"/>
      <c r="H30" s="151"/>
      <c r="I30" s="173"/>
      <c r="J30" s="173"/>
      <c r="K30" s="173"/>
      <c r="L30" s="174">
        <f t="shared" si="0"/>
        <v>0</v>
      </c>
    </row>
    <row r="31" spans="1:12" ht="18" customHeight="1" thickBot="1" x14ac:dyDescent="0.3">
      <c r="A31" s="14" t="s">
        <v>46</v>
      </c>
      <c r="B31" s="71" t="s">
        <v>923</v>
      </c>
      <c r="C31" s="158" t="s">
        <v>5</v>
      </c>
      <c r="D31" s="6">
        <v>10</v>
      </c>
      <c r="E31" s="6"/>
      <c r="F31" s="6"/>
      <c r="G31" s="6"/>
      <c r="H31" s="151"/>
      <c r="I31" s="173"/>
      <c r="J31" s="173"/>
      <c r="K31" s="173"/>
      <c r="L31" s="174">
        <f t="shared" si="0"/>
        <v>0</v>
      </c>
    </row>
    <row r="32" spans="1:12" ht="18" customHeight="1" thickBot="1" x14ac:dyDescent="0.3">
      <c r="A32" s="14" t="s">
        <v>47</v>
      </c>
      <c r="B32" s="71" t="s">
        <v>924</v>
      </c>
      <c r="C32" s="158" t="s">
        <v>5</v>
      </c>
      <c r="D32" s="6">
        <v>10</v>
      </c>
      <c r="E32" s="6"/>
      <c r="F32" s="6"/>
      <c r="G32" s="6"/>
      <c r="H32" s="151"/>
      <c r="I32" s="173"/>
      <c r="J32" s="173"/>
      <c r="K32" s="173"/>
      <c r="L32" s="174">
        <f t="shared" si="0"/>
        <v>0</v>
      </c>
    </row>
    <row r="33" spans="1:12" ht="18" customHeight="1" thickBot="1" x14ac:dyDescent="0.3">
      <c r="A33" s="14" t="s">
        <v>48</v>
      </c>
      <c r="B33" s="71" t="s">
        <v>744</v>
      </c>
      <c r="C33" s="158" t="s">
        <v>5</v>
      </c>
      <c r="D33" s="6">
        <v>10</v>
      </c>
      <c r="E33" s="6"/>
      <c r="F33" s="6"/>
      <c r="G33" s="6"/>
      <c r="H33" s="151"/>
      <c r="I33" s="173"/>
      <c r="J33" s="173"/>
      <c r="K33" s="173"/>
      <c r="L33" s="174">
        <f t="shared" si="0"/>
        <v>0</v>
      </c>
    </row>
    <row r="34" spans="1:12" ht="18" customHeight="1" thickBot="1" x14ac:dyDescent="0.3">
      <c r="A34" s="14" t="s">
        <v>49</v>
      </c>
      <c r="B34" s="71" t="s">
        <v>929</v>
      </c>
      <c r="C34" s="158" t="s">
        <v>5</v>
      </c>
      <c r="D34" s="6">
        <v>1</v>
      </c>
      <c r="E34" s="6"/>
      <c r="F34" s="6"/>
      <c r="G34" s="6"/>
      <c r="H34" s="151"/>
      <c r="I34" s="173"/>
      <c r="J34" s="173"/>
      <c r="K34" s="173"/>
      <c r="L34" s="174">
        <f t="shared" si="0"/>
        <v>0</v>
      </c>
    </row>
    <row r="35" spans="1:12" ht="18" customHeight="1" thickBot="1" x14ac:dyDescent="0.3">
      <c r="A35" s="14" t="s">
        <v>50</v>
      </c>
      <c r="B35" s="71" t="s">
        <v>804</v>
      </c>
      <c r="C35" s="158" t="s">
        <v>5</v>
      </c>
      <c r="D35" s="6">
        <v>1</v>
      </c>
      <c r="E35" s="6"/>
      <c r="F35" s="6"/>
      <c r="G35" s="6"/>
      <c r="H35" s="151"/>
      <c r="I35" s="173"/>
      <c r="J35" s="173"/>
      <c r="K35" s="173"/>
      <c r="L35" s="174">
        <f t="shared" si="0"/>
        <v>0</v>
      </c>
    </row>
    <row r="36" spans="1:12" ht="18" customHeight="1" thickBot="1" x14ac:dyDescent="0.3">
      <c r="A36" s="14" t="s">
        <v>39</v>
      </c>
      <c r="B36" s="71" t="s">
        <v>925</v>
      </c>
      <c r="C36" s="158" t="s">
        <v>5</v>
      </c>
      <c r="D36" s="6">
        <v>10</v>
      </c>
      <c r="E36" s="6"/>
      <c r="F36" s="6"/>
      <c r="G36" s="6"/>
      <c r="H36" s="151"/>
      <c r="I36" s="173"/>
      <c r="J36" s="173"/>
      <c r="K36" s="173"/>
      <c r="L36" s="174">
        <f t="shared" si="0"/>
        <v>0</v>
      </c>
    </row>
    <row r="37" spans="1:12" ht="18" customHeight="1" thickBot="1" x14ac:dyDescent="0.3">
      <c r="A37" s="14" t="s">
        <v>40</v>
      </c>
      <c r="B37" s="71" t="s">
        <v>865</v>
      </c>
      <c r="C37" s="158" t="s">
        <v>5</v>
      </c>
      <c r="D37" s="6">
        <v>10</v>
      </c>
      <c r="E37" s="6"/>
      <c r="F37" s="6"/>
      <c r="G37" s="6"/>
      <c r="H37" s="151"/>
      <c r="I37" s="173"/>
      <c r="J37" s="173"/>
      <c r="K37" s="173"/>
      <c r="L37" s="174">
        <f t="shared" si="0"/>
        <v>0</v>
      </c>
    </row>
    <row r="38" spans="1:12" ht="18" customHeight="1" thickBot="1" x14ac:dyDescent="0.3">
      <c r="A38" s="14" t="s">
        <v>51</v>
      </c>
      <c r="B38" s="71" t="s">
        <v>866</v>
      </c>
      <c r="C38" s="158" t="s">
        <v>5</v>
      </c>
      <c r="D38" s="6">
        <v>10</v>
      </c>
      <c r="E38" s="6"/>
      <c r="F38" s="6"/>
      <c r="G38" s="6"/>
      <c r="H38" s="151"/>
      <c r="I38" s="173"/>
      <c r="J38" s="173"/>
      <c r="K38" s="173"/>
      <c r="L38" s="174">
        <f t="shared" si="0"/>
        <v>0</v>
      </c>
    </row>
    <row r="39" spans="1:12" ht="18" customHeight="1" thickBot="1" x14ac:dyDescent="0.3">
      <c r="A39" s="14" t="s">
        <v>33</v>
      </c>
      <c r="B39" s="71" t="s">
        <v>867</v>
      </c>
      <c r="C39" s="158" t="s">
        <v>5</v>
      </c>
      <c r="D39" s="6">
        <v>10</v>
      </c>
      <c r="E39" s="6"/>
      <c r="F39" s="6"/>
      <c r="G39" s="6"/>
      <c r="H39" s="151"/>
      <c r="I39" s="173"/>
      <c r="J39" s="173"/>
      <c r="K39" s="173"/>
      <c r="L39" s="174">
        <f t="shared" si="0"/>
        <v>0</v>
      </c>
    </row>
    <row r="40" spans="1:12" ht="18" customHeight="1" thickBot="1" x14ac:dyDescent="0.3">
      <c r="A40" s="14" t="s">
        <v>52</v>
      </c>
      <c r="B40" s="71" t="s">
        <v>803</v>
      </c>
      <c r="C40" s="158" t="s">
        <v>5</v>
      </c>
      <c r="D40" s="6">
        <v>10</v>
      </c>
      <c r="E40" s="6"/>
      <c r="F40" s="6"/>
      <c r="G40" s="6"/>
      <c r="H40" s="151"/>
      <c r="I40" s="173"/>
      <c r="J40" s="173"/>
      <c r="K40" s="173"/>
      <c r="L40" s="174">
        <f t="shared" si="0"/>
        <v>0</v>
      </c>
    </row>
    <row r="41" spans="1:12" ht="18" customHeight="1" thickBot="1" x14ac:dyDescent="0.3">
      <c r="A41" s="14" t="s">
        <v>53</v>
      </c>
      <c r="B41" s="71" t="s">
        <v>868</v>
      </c>
      <c r="C41" s="158" t="s">
        <v>5</v>
      </c>
      <c r="D41" s="6">
        <v>2</v>
      </c>
      <c r="E41" s="6"/>
      <c r="F41" s="6"/>
      <c r="G41" s="6"/>
      <c r="H41" s="151"/>
      <c r="I41" s="173"/>
      <c r="J41" s="173"/>
      <c r="K41" s="173"/>
      <c r="L41" s="174">
        <f t="shared" si="0"/>
        <v>0</v>
      </c>
    </row>
    <row r="42" spans="1:12" ht="18" customHeight="1" thickBot="1" x14ac:dyDescent="0.3">
      <c r="A42" s="14" t="s">
        <v>55</v>
      </c>
      <c r="B42" s="71" t="s">
        <v>730</v>
      </c>
      <c r="C42" s="158" t="s">
        <v>5</v>
      </c>
      <c r="D42" s="6">
        <v>0.05</v>
      </c>
      <c r="E42" s="6"/>
      <c r="F42" s="6"/>
      <c r="G42" s="6"/>
      <c r="H42" s="151"/>
      <c r="I42" s="173"/>
      <c r="J42" s="173"/>
      <c r="K42" s="173"/>
      <c r="L42" s="174">
        <f t="shared" si="0"/>
        <v>0</v>
      </c>
    </row>
    <row r="43" spans="1:12" ht="18" customHeight="1" thickBot="1" x14ac:dyDescent="0.3">
      <c r="A43" s="14" t="s">
        <v>56</v>
      </c>
      <c r="B43" s="71" t="s">
        <v>873</v>
      </c>
      <c r="C43" s="158" t="s">
        <v>5</v>
      </c>
      <c r="D43" s="6">
        <v>10</v>
      </c>
      <c r="E43" s="6"/>
      <c r="F43" s="6"/>
      <c r="G43" s="6"/>
      <c r="H43" s="151"/>
      <c r="I43" s="173"/>
      <c r="J43" s="173"/>
      <c r="K43" s="173"/>
      <c r="L43" s="174">
        <f t="shared" si="0"/>
        <v>0</v>
      </c>
    </row>
    <row r="44" spans="1:12" ht="18" customHeight="1" thickBot="1" x14ac:dyDescent="0.3">
      <c r="A44" s="14" t="s">
        <v>57</v>
      </c>
      <c r="B44" s="79" t="s">
        <v>874</v>
      </c>
      <c r="C44" s="158" t="s">
        <v>5</v>
      </c>
      <c r="D44" s="6">
        <v>1</v>
      </c>
      <c r="E44" s="6"/>
      <c r="F44" s="6"/>
      <c r="G44" s="6"/>
      <c r="H44" s="151"/>
      <c r="I44" s="173"/>
      <c r="J44" s="173"/>
      <c r="K44" s="173"/>
      <c r="L44" s="174">
        <f t="shared" si="0"/>
        <v>0</v>
      </c>
    </row>
    <row r="45" spans="1:12" ht="18" customHeight="1" thickBot="1" x14ac:dyDescent="0.3">
      <c r="A45" s="14" t="s">
        <v>58</v>
      </c>
      <c r="B45" s="71" t="s">
        <v>875</v>
      </c>
      <c r="C45" s="158" t="s">
        <v>5</v>
      </c>
      <c r="D45" s="6">
        <v>10</v>
      </c>
      <c r="E45" s="6"/>
      <c r="F45" s="6"/>
      <c r="G45" s="6"/>
      <c r="H45" s="151"/>
      <c r="I45" s="173"/>
      <c r="J45" s="173"/>
      <c r="K45" s="173"/>
      <c r="L45" s="174">
        <f t="shared" si="0"/>
        <v>0</v>
      </c>
    </row>
    <row r="46" spans="1:12" ht="18" customHeight="1" thickBot="1" x14ac:dyDescent="0.3">
      <c r="A46" s="14" t="s">
        <v>60</v>
      </c>
      <c r="B46" s="71" t="s">
        <v>876</v>
      </c>
      <c r="C46" s="158" t="s">
        <v>5</v>
      </c>
      <c r="D46" s="6">
        <v>10</v>
      </c>
      <c r="E46" s="6"/>
      <c r="F46" s="6"/>
      <c r="G46" s="6"/>
      <c r="H46" s="151"/>
      <c r="I46" s="173"/>
      <c r="J46" s="173"/>
      <c r="K46" s="173"/>
      <c r="L46" s="174">
        <f t="shared" si="0"/>
        <v>0</v>
      </c>
    </row>
    <row r="47" spans="1:12" ht="18" customHeight="1" thickBot="1" x14ac:dyDescent="0.3">
      <c r="A47" s="14" t="s">
        <v>61</v>
      </c>
      <c r="B47" s="71" t="s">
        <v>877</v>
      </c>
      <c r="C47" s="158" t="s">
        <v>5</v>
      </c>
      <c r="D47" s="6">
        <v>10</v>
      </c>
      <c r="E47" s="6"/>
      <c r="F47" s="6"/>
      <c r="G47" s="6"/>
      <c r="H47" s="151"/>
      <c r="I47" s="173"/>
      <c r="J47" s="173"/>
      <c r="K47" s="173"/>
      <c r="L47" s="174">
        <f t="shared" si="0"/>
        <v>0</v>
      </c>
    </row>
    <row r="48" spans="1:12" ht="18" customHeight="1" thickBot="1" x14ac:dyDescent="0.3">
      <c r="A48" s="14" t="s">
        <v>62</v>
      </c>
      <c r="B48" s="71" t="s">
        <v>878</v>
      </c>
      <c r="C48" s="158" t="s">
        <v>5</v>
      </c>
      <c r="D48" s="6">
        <v>50</v>
      </c>
      <c r="E48" s="6"/>
      <c r="F48" s="6"/>
      <c r="G48" s="6"/>
      <c r="H48" s="151"/>
      <c r="I48" s="173"/>
      <c r="J48" s="173"/>
      <c r="K48" s="173"/>
      <c r="L48" s="174">
        <f t="shared" si="0"/>
        <v>0</v>
      </c>
    </row>
    <row r="49" spans="1:12" ht="18" customHeight="1" thickBot="1" x14ac:dyDescent="0.3">
      <c r="A49" s="14" t="s">
        <v>63</v>
      </c>
      <c r="B49" s="71" t="s">
        <v>872</v>
      </c>
      <c r="C49" s="158" t="s">
        <v>5</v>
      </c>
      <c r="D49" s="6">
        <v>100</v>
      </c>
      <c r="E49" s="6"/>
      <c r="F49" s="6"/>
      <c r="G49" s="6"/>
      <c r="H49" s="151"/>
      <c r="I49" s="173"/>
      <c r="J49" s="173"/>
      <c r="K49" s="173"/>
      <c r="L49" s="174">
        <f t="shared" si="0"/>
        <v>0</v>
      </c>
    </row>
    <row r="50" spans="1:12" ht="18" customHeight="1" thickBot="1" x14ac:dyDescent="0.3">
      <c r="A50" s="14" t="s">
        <v>64</v>
      </c>
      <c r="B50" s="71" t="s">
        <v>687</v>
      </c>
      <c r="C50" s="158" t="s">
        <v>5</v>
      </c>
      <c r="D50" s="6">
        <v>1</v>
      </c>
      <c r="E50" s="6"/>
      <c r="F50" s="6"/>
      <c r="G50" s="6"/>
      <c r="H50" s="151"/>
      <c r="I50" s="173"/>
      <c r="J50" s="173"/>
      <c r="K50" s="173"/>
      <c r="L50" s="174">
        <f t="shared" si="0"/>
        <v>0</v>
      </c>
    </row>
    <row r="51" spans="1:12" ht="18" customHeight="1" thickBot="1" x14ac:dyDescent="0.3">
      <c r="A51" s="14" t="s">
        <v>65</v>
      </c>
      <c r="B51" s="71" t="s">
        <v>870</v>
      </c>
      <c r="C51" s="158" t="s">
        <v>5</v>
      </c>
      <c r="D51" s="6">
        <v>100</v>
      </c>
      <c r="E51" s="6"/>
      <c r="F51" s="6"/>
      <c r="G51" s="6"/>
      <c r="H51" s="151"/>
      <c r="I51" s="173"/>
      <c r="J51" s="173"/>
      <c r="K51" s="173"/>
      <c r="L51" s="174">
        <f t="shared" si="0"/>
        <v>0</v>
      </c>
    </row>
    <row r="52" spans="1:12" ht="18" customHeight="1" thickBot="1" x14ac:dyDescent="0.3">
      <c r="A52" s="14" t="s">
        <v>66</v>
      </c>
      <c r="B52" s="71" t="s">
        <v>871</v>
      </c>
      <c r="C52" s="158" t="s">
        <v>5</v>
      </c>
      <c r="D52" s="6">
        <v>10</v>
      </c>
      <c r="E52" s="6"/>
      <c r="F52" s="6"/>
      <c r="G52" s="6"/>
      <c r="H52" s="151"/>
      <c r="I52" s="173"/>
      <c r="J52" s="173"/>
      <c r="K52" s="173"/>
      <c r="L52" s="174">
        <f t="shared" si="0"/>
        <v>0</v>
      </c>
    </row>
    <row r="53" spans="1:12" ht="18" customHeight="1" thickBot="1" x14ac:dyDescent="0.3">
      <c r="A53" s="14" t="s">
        <v>67</v>
      </c>
      <c r="B53" s="71" t="s">
        <v>869</v>
      </c>
      <c r="C53" s="158" t="s">
        <v>5</v>
      </c>
      <c r="D53" s="6">
        <v>20</v>
      </c>
      <c r="E53" s="6"/>
      <c r="F53" s="6"/>
      <c r="G53" s="6"/>
      <c r="H53" s="151"/>
      <c r="I53" s="173"/>
      <c r="J53" s="173"/>
      <c r="K53" s="173"/>
      <c r="L53" s="174">
        <f t="shared" si="0"/>
        <v>0</v>
      </c>
    </row>
    <row r="54" spans="1:12" ht="18" customHeight="1" thickBot="1" x14ac:dyDescent="0.3">
      <c r="A54" s="14" t="s">
        <v>68</v>
      </c>
      <c r="B54" s="71" t="s">
        <v>802</v>
      </c>
      <c r="C54" s="158" t="s">
        <v>5</v>
      </c>
      <c r="D54" s="6">
        <v>10</v>
      </c>
      <c r="E54" s="6"/>
      <c r="F54" s="6"/>
      <c r="G54" s="6"/>
      <c r="H54" s="151"/>
      <c r="I54" s="173"/>
      <c r="J54" s="173"/>
      <c r="K54" s="173"/>
      <c r="L54" s="174">
        <f t="shared" si="0"/>
        <v>0</v>
      </c>
    </row>
    <row r="55" spans="1:12" ht="18" customHeight="1" thickBot="1" x14ac:dyDescent="0.3">
      <c r="A55" s="14" t="s">
        <v>69</v>
      </c>
      <c r="B55" s="71" t="s">
        <v>881</v>
      </c>
      <c r="C55" s="158" t="s">
        <v>5</v>
      </c>
      <c r="D55" s="6">
        <v>50</v>
      </c>
      <c r="E55" s="6"/>
      <c r="F55" s="6"/>
      <c r="G55" s="6"/>
      <c r="H55" s="151"/>
      <c r="I55" s="173"/>
      <c r="J55" s="173"/>
      <c r="K55" s="173"/>
      <c r="L55" s="174">
        <f t="shared" si="0"/>
        <v>0</v>
      </c>
    </row>
    <row r="56" spans="1:12" ht="18" customHeight="1" thickBot="1" x14ac:dyDescent="0.3">
      <c r="A56" s="14" t="s">
        <v>70</v>
      </c>
      <c r="B56" s="71" t="s">
        <v>880</v>
      </c>
      <c r="C56" s="158" t="s">
        <v>5</v>
      </c>
      <c r="D56" s="6">
        <v>20</v>
      </c>
      <c r="E56" s="6"/>
      <c r="F56" s="6"/>
      <c r="G56" s="6"/>
      <c r="H56" s="151"/>
      <c r="I56" s="173"/>
      <c r="J56" s="173"/>
      <c r="K56" s="173"/>
      <c r="L56" s="174">
        <f t="shared" si="0"/>
        <v>0</v>
      </c>
    </row>
    <row r="57" spans="1:12" ht="18" customHeight="1" thickBot="1" x14ac:dyDescent="0.3">
      <c r="A57" s="14" t="s">
        <v>71</v>
      </c>
      <c r="B57" s="71" t="s">
        <v>731</v>
      </c>
      <c r="C57" s="158" t="s">
        <v>5</v>
      </c>
      <c r="D57" s="6">
        <v>1</v>
      </c>
      <c r="E57" s="6"/>
      <c r="F57" s="6"/>
      <c r="G57" s="6"/>
      <c r="H57" s="151"/>
      <c r="I57" s="173"/>
      <c r="J57" s="173"/>
      <c r="K57" s="173"/>
      <c r="L57" s="174">
        <f t="shared" si="0"/>
        <v>0</v>
      </c>
    </row>
    <row r="58" spans="1:12" ht="18" customHeight="1" thickBot="1" x14ac:dyDescent="0.3">
      <c r="A58" s="14" t="s">
        <v>81</v>
      </c>
      <c r="B58" s="71" t="s">
        <v>801</v>
      </c>
      <c r="C58" s="158" t="s">
        <v>5</v>
      </c>
      <c r="D58" s="6">
        <v>1</v>
      </c>
      <c r="E58" s="6"/>
      <c r="F58" s="6"/>
      <c r="G58" s="6"/>
      <c r="H58" s="151"/>
      <c r="I58" s="173"/>
      <c r="J58" s="173"/>
      <c r="K58" s="173"/>
      <c r="L58" s="174">
        <f t="shared" si="0"/>
        <v>0</v>
      </c>
    </row>
    <row r="59" spans="1:12" ht="18" customHeight="1" thickBot="1" x14ac:dyDescent="0.3">
      <c r="A59" s="14" t="s">
        <v>82</v>
      </c>
      <c r="B59" s="152" t="s">
        <v>760</v>
      </c>
      <c r="C59" s="158" t="s">
        <v>5</v>
      </c>
      <c r="D59" s="6">
        <v>10</v>
      </c>
      <c r="E59" s="6"/>
      <c r="F59" s="6"/>
      <c r="G59" s="6"/>
      <c r="H59" s="151" t="s">
        <v>889</v>
      </c>
      <c r="I59" s="173"/>
      <c r="J59" s="173"/>
      <c r="K59" s="173"/>
      <c r="L59" s="174">
        <f t="shared" si="0"/>
        <v>0</v>
      </c>
    </row>
    <row r="60" spans="1:12" ht="18" customHeight="1" thickBot="1" x14ac:dyDescent="0.3">
      <c r="A60" s="14" t="s">
        <v>83</v>
      </c>
      <c r="B60" s="152" t="s">
        <v>763</v>
      </c>
      <c r="C60" s="158" t="s">
        <v>5</v>
      </c>
      <c r="D60" s="6">
        <v>5</v>
      </c>
      <c r="E60" s="6"/>
      <c r="F60" s="6"/>
      <c r="G60" s="6"/>
      <c r="H60" s="151" t="s">
        <v>889</v>
      </c>
      <c r="I60" s="173"/>
      <c r="J60" s="173"/>
      <c r="K60" s="173"/>
      <c r="L60" s="174">
        <f t="shared" si="0"/>
        <v>0</v>
      </c>
    </row>
    <row r="61" spans="1:12" ht="18" customHeight="1" thickBot="1" x14ac:dyDescent="0.3">
      <c r="A61" s="14" t="s">
        <v>84</v>
      </c>
      <c r="B61" s="152" t="s">
        <v>879</v>
      </c>
      <c r="C61" s="158" t="s">
        <v>5</v>
      </c>
      <c r="D61" s="6">
        <v>5</v>
      </c>
      <c r="E61" s="6"/>
      <c r="F61" s="6"/>
      <c r="G61" s="6"/>
      <c r="H61" s="151" t="s">
        <v>889</v>
      </c>
      <c r="I61" s="173"/>
      <c r="J61" s="173"/>
      <c r="K61" s="173"/>
      <c r="L61" s="174"/>
    </row>
    <row r="62" spans="1:12" ht="18" customHeight="1" thickBot="1" x14ac:dyDescent="0.3">
      <c r="A62" s="14" t="s">
        <v>85</v>
      </c>
      <c r="B62" s="152" t="s">
        <v>745</v>
      </c>
      <c r="C62" s="158" t="s">
        <v>32</v>
      </c>
      <c r="D62" s="6">
        <v>2</v>
      </c>
      <c r="E62" s="6"/>
      <c r="F62" s="6"/>
      <c r="G62" s="6"/>
      <c r="H62" s="151" t="s">
        <v>889</v>
      </c>
      <c r="I62" s="173"/>
      <c r="J62" s="173"/>
      <c r="K62" s="173"/>
      <c r="L62" s="174">
        <f t="shared" ref="L62:L93" si="1">K62*D62</f>
        <v>0</v>
      </c>
    </row>
    <row r="63" spans="1:12" ht="18" customHeight="1" thickBot="1" x14ac:dyDescent="0.3">
      <c r="A63" s="14" t="s">
        <v>86</v>
      </c>
      <c r="B63" s="152" t="s">
        <v>762</v>
      </c>
      <c r="C63" s="158" t="s">
        <v>5</v>
      </c>
      <c r="D63" s="6">
        <v>1</v>
      </c>
      <c r="E63" s="6"/>
      <c r="F63" s="6"/>
      <c r="G63" s="6"/>
      <c r="H63" s="151" t="s">
        <v>889</v>
      </c>
      <c r="I63" s="173"/>
      <c r="J63" s="173"/>
      <c r="K63" s="173"/>
      <c r="L63" s="174">
        <f t="shared" si="1"/>
        <v>0</v>
      </c>
    </row>
    <row r="64" spans="1:12" ht="18" customHeight="1" thickBot="1" x14ac:dyDescent="0.3">
      <c r="A64" s="14" t="s">
        <v>87</v>
      </c>
      <c r="B64" s="152" t="s">
        <v>746</v>
      </c>
      <c r="C64" s="158" t="s">
        <v>5</v>
      </c>
      <c r="D64" s="6">
        <v>10</v>
      </c>
      <c r="E64" s="6"/>
      <c r="F64" s="6"/>
      <c r="G64" s="6"/>
      <c r="H64" s="151" t="s">
        <v>889</v>
      </c>
      <c r="I64" s="173"/>
      <c r="J64" s="173"/>
      <c r="K64" s="173"/>
      <c r="L64" s="174">
        <f t="shared" si="1"/>
        <v>0</v>
      </c>
    </row>
    <row r="65" spans="1:12" ht="18" customHeight="1" thickBot="1" x14ac:dyDescent="0.3">
      <c r="A65" s="14" t="s">
        <v>88</v>
      </c>
      <c r="B65" s="152" t="s">
        <v>926</v>
      </c>
      <c r="C65" s="12" t="s">
        <v>32</v>
      </c>
      <c r="D65" s="16">
        <v>10</v>
      </c>
      <c r="E65" s="6"/>
      <c r="F65" s="6"/>
      <c r="G65" s="6"/>
      <c r="H65" s="151" t="s">
        <v>889</v>
      </c>
      <c r="I65" s="173"/>
      <c r="J65" s="173"/>
      <c r="K65" s="173"/>
      <c r="L65" s="174">
        <f t="shared" si="1"/>
        <v>0</v>
      </c>
    </row>
    <row r="66" spans="1:12" ht="18" customHeight="1" thickBot="1" x14ac:dyDescent="0.3">
      <c r="A66" s="14" t="s">
        <v>89</v>
      </c>
      <c r="B66" s="152" t="s">
        <v>758</v>
      </c>
      <c r="C66" s="158" t="s">
        <v>5</v>
      </c>
      <c r="D66" s="6">
        <v>10</v>
      </c>
      <c r="E66" s="6"/>
      <c r="F66" s="6"/>
      <c r="G66" s="6"/>
      <c r="H66" s="151" t="s">
        <v>889</v>
      </c>
      <c r="I66" s="173"/>
      <c r="J66" s="173"/>
      <c r="K66" s="173"/>
      <c r="L66" s="174">
        <f t="shared" si="1"/>
        <v>0</v>
      </c>
    </row>
    <row r="67" spans="1:12" ht="18" customHeight="1" thickBot="1" x14ac:dyDescent="0.3">
      <c r="A67" s="14" t="s">
        <v>121</v>
      </c>
      <c r="B67" s="152" t="s">
        <v>759</v>
      </c>
      <c r="C67" s="158" t="s">
        <v>5</v>
      </c>
      <c r="D67" s="6">
        <v>1</v>
      </c>
      <c r="E67" s="6"/>
      <c r="F67" s="6"/>
      <c r="G67" s="6"/>
      <c r="H67" s="151" t="s">
        <v>889</v>
      </c>
      <c r="I67" s="173"/>
      <c r="J67" s="173"/>
      <c r="K67" s="173"/>
      <c r="L67" s="174">
        <f t="shared" si="1"/>
        <v>0</v>
      </c>
    </row>
    <row r="68" spans="1:12" ht="18" customHeight="1" thickBot="1" x14ac:dyDescent="0.3">
      <c r="A68" s="14" t="s">
        <v>90</v>
      </c>
      <c r="B68" s="152" t="s">
        <v>807</v>
      </c>
      <c r="C68" s="158" t="s">
        <v>5</v>
      </c>
      <c r="D68" s="6">
        <v>1</v>
      </c>
      <c r="E68" s="6"/>
      <c r="F68" s="6"/>
      <c r="G68" s="6"/>
      <c r="H68" s="151" t="s">
        <v>889</v>
      </c>
      <c r="I68" s="173"/>
      <c r="J68" s="173"/>
      <c r="K68" s="173"/>
      <c r="L68" s="174">
        <f t="shared" si="1"/>
        <v>0</v>
      </c>
    </row>
    <row r="69" spans="1:12" ht="18" customHeight="1" thickBot="1" x14ac:dyDescent="0.3">
      <c r="A69" s="14" t="s">
        <v>91</v>
      </c>
      <c r="B69" s="152" t="s">
        <v>839</v>
      </c>
      <c r="C69" s="158" t="s">
        <v>5</v>
      </c>
      <c r="D69" s="6">
        <v>1</v>
      </c>
      <c r="E69" s="6"/>
      <c r="F69" s="6"/>
      <c r="G69" s="6"/>
      <c r="H69" s="151" t="s">
        <v>889</v>
      </c>
      <c r="I69" s="173"/>
      <c r="J69" s="173"/>
      <c r="K69" s="173"/>
      <c r="L69" s="174">
        <f t="shared" si="1"/>
        <v>0</v>
      </c>
    </row>
    <row r="70" spans="1:12" ht="18" customHeight="1" thickBot="1" x14ac:dyDescent="0.3">
      <c r="A70" s="14" t="s">
        <v>72</v>
      </c>
      <c r="B70" s="152" t="s">
        <v>808</v>
      </c>
      <c r="C70" s="158" t="s">
        <v>5</v>
      </c>
      <c r="D70" s="6">
        <v>1</v>
      </c>
      <c r="E70" s="6"/>
      <c r="F70" s="6"/>
      <c r="G70" s="6"/>
      <c r="H70" s="151" t="s">
        <v>889</v>
      </c>
      <c r="I70" s="173"/>
      <c r="J70" s="173"/>
      <c r="K70" s="173"/>
      <c r="L70" s="174">
        <f t="shared" si="1"/>
        <v>0</v>
      </c>
    </row>
    <row r="71" spans="1:12" ht="18" customHeight="1" thickBot="1" x14ac:dyDescent="0.3">
      <c r="A71" s="14" t="s">
        <v>73</v>
      </c>
      <c r="B71" s="152" t="s">
        <v>840</v>
      </c>
      <c r="C71" s="158" t="s">
        <v>5</v>
      </c>
      <c r="D71" s="6">
        <v>1</v>
      </c>
      <c r="E71" s="6"/>
      <c r="F71" s="6"/>
      <c r="G71" s="6"/>
      <c r="H71" s="151" t="s">
        <v>889</v>
      </c>
      <c r="I71" s="173"/>
      <c r="J71" s="173"/>
      <c r="K71" s="173"/>
      <c r="L71" s="174">
        <f t="shared" si="1"/>
        <v>0</v>
      </c>
    </row>
    <row r="72" spans="1:12" ht="18" customHeight="1" thickBot="1" x14ac:dyDescent="0.3">
      <c r="A72" s="14" t="s">
        <v>74</v>
      </c>
      <c r="B72" s="152" t="s">
        <v>761</v>
      </c>
      <c r="C72" s="158" t="s">
        <v>5</v>
      </c>
      <c r="D72" s="6">
        <v>10</v>
      </c>
      <c r="E72" s="6"/>
      <c r="F72" s="6"/>
      <c r="G72" s="6"/>
      <c r="H72" s="151" t="s">
        <v>889</v>
      </c>
      <c r="I72" s="173"/>
      <c r="J72" s="173"/>
      <c r="K72" s="173"/>
      <c r="L72" s="174">
        <f t="shared" si="1"/>
        <v>0</v>
      </c>
    </row>
    <row r="73" spans="1:12" ht="18" customHeight="1" thickBot="1" x14ac:dyDescent="0.3">
      <c r="A73" s="14" t="s">
        <v>75</v>
      </c>
      <c r="B73" s="152" t="s">
        <v>841</v>
      </c>
      <c r="C73" s="158" t="s">
        <v>32</v>
      </c>
      <c r="D73" s="6">
        <v>10</v>
      </c>
      <c r="E73" s="6"/>
      <c r="F73" s="6"/>
      <c r="G73" s="6"/>
      <c r="H73" s="151" t="s">
        <v>889</v>
      </c>
      <c r="I73" s="173"/>
      <c r="J73" s="173"/>
      <c r="K73" s="173"/>
      <c r="L73" s="174">
        <f t="shared" si="1"/>
        <v>0</v>
      </c>
    </row>
    <row r="74" spans="1:12" ht="18" customHeight="1" thickBot="1" x14ac:dyDescent="0.3">
      <c r="A74" s="14" t="s">
        <v>76</v>
      </c>
      <c r="B74" s="152" t="s">
        <v>747</v>
      </c>
      <c r="C74" s="158" t="s">
        <v>32</v>
      </c>
      <c r="D74" s="6">
        <v>50</v>
      </c>
      <c r="E74" s="6"/>
      <c r="F74" s="6"/>
      <c r="G74" s="6"/>
      <c r="H74" s="151" t="s">
        <v>889</v>
      </c>
      <c r="I74" s="173"/>
      <c r="J74" s="173"/>
      <c r="K74" s="173"/>
      <c r="L74" s="174">
        <f t="shared" si="1"/>
        <v>0</v>
      </c>
    </row>
    <row r="75" spans="1:12" ht="18" customHeight="1" thickBot="1" x14ac:dyDescent="0.3">
      <c r="A75" s="14" t="s">
        <v>77</v>
      </c>
      <c r="B75" s="152" t="s">
        <v>756</v>
      </c>
      <c r="C75" s="158" t="s">
        <v>5</v>
      </c>
      <c r="D75" s="6">
        <v>2</v>
      </c>
      <c r="E75" s="6"/>
      <c r="F75" s="6"/>
      <c r="G75" s="6"/>
      <c r="H75" s="151" t="s">
        <v>889</v>
      </c>
      <c r="I75" s="173"/>
      <c r="J75" s="173"/>
      <c r="K75" s="173"/>
      <c r="L75" s="174">
        <f t="shared" si="1"/>
        <v>0</v>
      </c>
    </row>
    <row r="76" spans="1:12" ht="18" customHeight="1" thickBot="1" x14ac:dyDescent="0.3">
      <c r="A76" s="14" t="s">
        <v>78</v>
      </c>
      <c r="B76" s="152" t="s">
        <v>842</v>
      </c>
      <c r="C76" s="158" t="s">
        <v>5</v>
      </c>
      <c r="D76" s="6">
        <v>10</v>
      </c>
      <c r="E76" s="6"/>
      <c r="F76" s="6"/>
      <c r="G76" s="6"/>
      <c r="H76" s="151" t="s">
        <v>889</v>
      </c>
      <c r="I76" s="173"/>
      <c r="J76" s="173"/>
      <c r="K76" s="173"/>
      <c r="L76" s="174">
        <f t="shared" si="1"/>
        <v>0</v>
      </c>
    </row>
    <row r="77" spans="1:12" ht="18" customHeight="1" thickBot="1" x14ac:dyDescent="0.3">
      <c r="A77" s="14" t="s">
        <v>79</v>
      </c>
      <c r="B77" s="152" t="s">
        <v>748</v>
      </c>
      <c r="C77" s="158" t="s">
        <v>5</v>
      </c>
      <c r="D77" s="6">
        <v>4</v>
      </c>
      <c r="E77" s="6"/>
      <c r="F77" s="6"/>
      <c r="G77" s="6"/>
      <c r="H77" s="151" t="s">
        <v>889</v>
      </c>
      <c r="I77" s="173"/>
      <c r="J77" s="173"/>
      <c r="K77" s="173"/>
      <c r="L77" s="174">
        <f t="shared" si="1"/>
        <v>0</v>
      </c>
    </row>
    <row r="78" spans="1:12" ht="18" customHeight="1" thickBot="1" x14ac:dyDescent="0.3">
      <c r="A78" s="14" t="s">
        <v>80</v>
      </c>
      <c r="B78" s="152" t="s">
        <v>843</v>
      </c>
      <c r="C78" s="158" t="s">
        <v>5</v>
      </c>
      <c r="D78" s="6">
        <v>5</v>
      </c>
      <c r="E78" s="6"/>
      <c r="F78" s="6"/>
      <c r="G78" s="6"/>
      <c r="H78" s="151" t="s">
        <v>889</v>
      </c>
      <c r="I78" s="173"/>
      <c r="J78" s="173"/>
      <c r="K78" s="173"/>
      <c r="L78" s="174">
        <f t="shared" si="1"/>
        <v>0</v>
      </c>
    </row>
    <row r="79" spans="1:12" ht="18" customHeight="1" thickBot="1" x14ac:dyDescent="0.3">
      <c r="A79" s="14" t="s">
        <v>34</v>
      </c>
      <c r="B79" s="152" t="s">
        <v>844</v>
      </c>
      <c r="C79" s="158" t="s">
        <v>5</v>
      </c>
      <c r="D79" s="6">
        <v>5</v>
      </c>
      <c r="E79" s="6"/>
      <c r="F79" s="6"/>
      <c r="G79" s="6"/>
      <c r="H79" s="151" t="s">
        <v>889</v>
      </c>
      <c r="I79" s="173"/>
      <c r="J79" s="173"/>
      <c r="K79" s="173"/>
      <c r="L79" s="174">
        <f t="shared" si="1"/>
        <v>0</v>
      </c>
    </row>
    <row r="80" spans="1:12" ht="18" customHeight="1" thickBot="1" x14ac:dyDescent="0.3">
      <c r="A80" s="14" t="s">
        <v>35</v>
      </c>
      <c r="B80" s="152" t="s">
        <v>749</v>
      </c>
      <c r="C80" s="158" t="s">
        <v>5</v>
      </c>
      <c r="D80" s="6">
        <v>10</v>
      </c>
      <c r="E80" s="6"/>
      <c r="F80" s="6"/>
      <c r="G80" s="6"/>
      <c r="H80" s="151" t="s">
        <v>889</v>
      </c>
      <c r="I80" s="173"/>
      <c r="J80" s="173"/>
      <c r="K80" s="173"/>
      <c r="L80" s="174">
        <f t="shared" si="1"/>
        <v>0</v>
      </c>
    </row>
    <row r="81" spans="1:12" ht="18" customHeight="1" thickBot="1" x14ac:dyDescent="0.3">
      <c r="A81" s="14" t="s">
        <v>16</v>
      </c>
      <c r="B81" s="152" t="s">
        <v>750</v>
      </c>
      <c r="C81" s="158" t="s">
        <v>5</v>
      </c>
      <c r="D81" s="6">
        <v>10</v>
      </c>
      <c r="E81" s="6"/>
      <c r="F81" s="6"/>
      <c r="G81" s="6"/>
      <c r="H81" s="151" t="s">
        <v>889</v>
      </c>
      <c r="I81" s="173"/>
      <c r="J81" s="173"/>
      <c r="K81" s="173"/>
      <c r="L81" s="174">
        <f t="shared" si="1"/>
        <v>0</v>
      </c>
    </row>
    <row r="82" spans="1:12" ht="18" customHeight="1" thickBot="1" x14ac:dyDescent="0.3">
      <c r="A82" s="14" t="s">
        <v>14</v>
      </c>
      <c r="B82" s="152" t="s">
        <v>809</v>
      </c>
      <c r="C82" s="158" t="s">
        <v>5</v>
      </c>
      <c r="D82" s="6">
        <v>5</v>
      </c>
      <c r="E82" s="6"/>
      <c r="F82" s="6"/>
      <c r="G82" s="6"/>
      <c r="H82" s="151" t="s">
        <v>889</v>
      </c>
      <c r="I82" s="173"/>
      <c r="J82" s="173"/>
      <c r="K82" s="173"/>
      <c r="L82" s="174">
        <f t="shared" si="1"/>
        <v>0</v>
      </c>
    </row>
    <row r="83" spans="1:12" ht="18" customHeight="1" thickBot="1" x14ac:dyDescent="0.3">
      <c r="A83" s="14" t="s">
        <v>17</v>
      </c>
      <c r="B83" s="152" t="s">
        <v>751</v>
      </c>
      <c r="C83" s="158" t="s">
        <v>5</v>
      </c>
      <c r="D83" s="6">
        <v>1</v>
      </c>
      <c r="E83" s="6"/>
      <c r="F83" s="6"/>
      <c r="G83" s="6"/>
      <c r="H83" s="151" t="s">
        <v>889</v>
      </c>
      <c r="I83" s="173"/>
      <c r="J83" s="173"/>
      <c r="K83" s="173"/>
      <c r="L83" s="174">
        <f t="shared" si="1"/>
        <v>0</v>
      </c>
    </row>
    <row r="84" spans="1:12" ht="18" customHeight="1" thickBot="1" x14ac:dyDescent="0.3">
      <c r="A84" s="14" t="s">
        <v>18</v>
      </c>
      <c r="B84" s="152" t="s">
        <v>752</v>
      </c>
      <c r="C84" s="158" t="s">
        <v>5</v>
      </c>
      <c r="D84" s="6">
        <v>5</v>
      </c>
      <c r="E84" s="6"/>
      <c r="F84" s="6"/>
      <c r="G84" s="6"/>
      <c r="H84" s="151" t="s">
        <v>889</v>
      </c>
      <c r="I84" s="173"/>
      <c r="J84" s="173"/>
      <c r="K84" s="173"/>
      <c r="L84" s="174">
        <f t="shared" si="1"/>
        <v>0</v>
      </c>
    </row>
    <row r="85" spans="1:12" ht="18" customHeight="1" thickBot="1" x14ac:dyDescent="0.3">
      <c r="A85" s="14" t="s">
        <v>19</v>
      </c>
      <c r="B85" s="152" t="s">
        <v>753</v>
      </c>
      <c r="C85" s="158" t="s">
        <v>32</v>
      </c>
      <c r="D85" s="6">
        <v>100</v>
      </c>
      <c r="E85" s="6"/>
      <c r="F85" s="6"/>
      <c r="G85" s="6"/>
      <c r="H85" s="151" t="s">
        <v>889</v>
      </c>
      <c r="I85" s="173"/>
      <c r="J85" s="173"/>
      <c r="K85" s="173"/>
      <c r="L85" s="174">
        <f t="shared" si="1"/>
        <v>0</v>
      </c>
    </row>
    <row r="86" spans="1:12" ht="18" customHeight="1" thickBot="1" x14ac:dyDescent="0.3">
      <c r="A86" s="14" t="s">
        <v>20</v>
      </c>
      <c r="B86" s="152" t="s">
        <v>754</v>
      </c>
      <c r="C86" s="158" t="s">
        <v>32</v>
      </c>
      <c r="D86" s="6">
        <v>10</v>
      </c>
      <c r="E86" s="6"/>
      <c r="F86" s="6"/>
      <c r="G86" s="6"/>
      <c r="H86" s="151" t="s">
        <v>889</v>
      </c>
      <c r="I86" s="173"/>
      <c r="J86" s="173"/>
      <c r="K86" s="173"/>
      <c r="L86" s="174">
        <f t="shared" si="1"/>
        <v>0</v>
      </c>
    </row>
    <row r="87" spans="1:12" ht="18" customHeight="1" thickBot="1" x14ac:dyDescent="0.3">
      <c r="A87" s="14" t="s">
        <v>21</v>
      </c>
      <c r="B87" s="152" t="s">
        <v>845</v>
      </c>
      <c r="C87" s="158" t="s">
        <v>5</v>
      </c>
      <c r="D87" s="6">
        <v>5</v>
      </c>
      <c r="E87" s="6"/>
      <c r="F87" s="6"/>
      <c r="G87" s="6"/>
      <c r="H87" s="151" t="s">
        <v>889</v>
      </c>
      <c r="I87" s="173"/>
      <c r="J87" s="173"/>
      <c r="K87" s="173"/>
      <c r="L87" s="174">
        <f t="shared" si="1"/>
        <v>0</v>
      </c>
    </row>
    <row r="88" spans="1:12" ht="18" customHeight="1" thickBot="1" x14ac:dyDescent="0.3">
      <c r="A88" s="14" t="s">
        <v>125</v>
      </c>
      <c r="B88" s="152" t="s">
        <v>755</v>
      </c>
      <c r="C88" s="158" t="s">
        <v>5</v>
      </c>
      <c r="D88" s="6">
        <v>1</v>
      </c>
      <c r="E88" s="6"/>
      <c r="F88" s="6"/>
      <c r="G88" s="6"/>
      <c r="H88" s="151" t="s">
        <v>889</v>
      </c>
      <c r="I88" s="173"/>
      <c r="J88" s="173"/>
      <c r="K88" s="173"/>
      <c r="L88" s="174">
        <f t="shared" si="1"/>
        <v>0</v>
      </c>
    </row>
    <row r="89" spans="1:12" ht="18" customHeight="1" thickBot="1" x14ac:dyDescent="0.3">
      <c r="A89" s="14" t="s">
        <v>22</v>
      </c>
      <c r="B89" s="71" t="s">
        <v>890</v>
      </c>
      <c r="C89" s="158" t="s">
        <v>5</v>
      </c>
      <c r="D89" s="6">
        <v>10</v>
      </c>
      <c r="E89" s="6"/>
      <c r="F89" s="6"/>
      <c r="G89" s="6"/>
      <c r="H89" s="151"/>
      <c r="I89" s="173"/>
      <c r="J89" s="173"/>
      <c r="K89" s="173"/>
      <c r="L89" s="174">
        <f t="shared" si="1"/>
        <v>0</v>
      </c>
    </row>
    <row r="90" spans="1:12" ht="18" customHeight="1" thickBot="1" x14ac:dyDescent="0.3">
      <c r="A90" s="14" t="s">
        <v>23</v>
      </c>
      <c r="B90" s="71" t="s">
        <v>688</v>
      </c>
      <c r="C90" s="158" t="s">
        <v>5</v>
      </c>
      <c r="D90" s="6">
        <v>10</v>
      </c>
      <c r="E90" s="6"/>
      <c r="F90" s="6"/>
      <c r="G90" s="6"/>
      <c r="H90" s="151"/>
      <c r="I90" s="173"/>
      <c r="J90" s="173"/>
      <c r="K90" s="173"/>
      <c r="L90" s="174">
        <f t="shared" si="1"/>
        <v>0</v>
      </c>
    </row>
    <row r="91" spans="1:12" ht="18" customHeight="1" thickBot="1" x14ac:dyDescent="0.3">
      <c r="A91" s="14" t="s">
        <v>24</v>
      </c>
      <c r="B91" s="71" t="s">
        <v>732</v>
      </c>
      <c r="C91" s="158" t="s">
        <v>5</v>
      </c>
      <c r="D91" s="6">
        <v>1</v>
      </c>
      <c r="E91" s="6"/>
      <c r="F91" s="6"/>
      <c r="G91" s="6"/>
      <c r="H91" s="151"/>
      <c r="I91" s="173"/>
      <c r="J91" s="173"/>
      <c r="K91" s="173"/>
      <c r="L91" s="174">
        <f t="shared" si="1"/>
        <v>0</v>
      </c>
    </row>
    <row r="92" spans="1:12" ht="18" customHeight="1" thickBot="1" x14ac:dyDescent="0.3">
      <c r="A92" s="14" t="s">
        <v>25</v>
      </c>
      <c r="B92" s="71" t="s">
        <v>689</v>
      </c>
      <c r="C92" s="158" t="s">
        <v>5</v>
      </c>
      <c r="D92" s="6">
        <v>0.03</v>
      </c>
      <c r="E92" s="6"/>
      <c r="F92" s="6"/>
      <c r="G92" s="6"/>
      <c r="H92" s="151"/>
      <c r="I92" s="173"/>
      <c r="J92" s="173"/>
      <c r="K92" s="173"/>
      <c r="L92" s="174">
        <f t="shared" si="1"/>
        <v>0</v>
      </c>
    </row>
    <row r="93" spans="1:12" ht="18" customHeight="1" thickBot="1" x14ac:dyDescent="0.3">
      <c r="A93" s="14" t="s">
        <v>26</v>
      </c>
      <c r="B93" s="71" t="s">
        <v>846</v>
      </c>
      <c r="C93" s="158" t="s">
        <v>5</v>
      </c>
      <c r="D93" s="6">
        <v>2.4E-2</v>
      </c>
      <c r="E93" s="6"/>
      <c r="F93" s="6"/>
      <c r="G93" s="6"/>
      <c r="H93" s="151"/>
      <c r="I93" s="173"/>
      <c r="J93" s="173"/>
      <c r="K93" s="173"/>
      <c r="L93" s="174">
        <f t="shared" si="1"/>
        <v>0</v>
      </c>
    </row>
    <row r="94" spans="1:12" ht="18" customHeight="1" thickBot="1" x14ac:dyDescent="0.3">
      <c r="A94" s="14" t="s">
        <v>27</v>
      </c>
      <c r="B94" s="71" t="s">
        <v>930</v>
      </c>
      <c r="C94" s="158" t="s">
        <v>5</v>
      </c>
      <c r="D94" s="6">
        <v>10</v>
      </c>
      <c r="E94" s="6"/>
      <c r="F94" s="6"/>
      <c r="G94" s="6"/>
      <c r="H94" s="151"/>
      <c r="I94" s="173"/>
      <c r="J94" s="173"/>
      <c r="K94" s="173"/>
      <c r="L94" s="174">
        <f t="shared" ref="L94:L125" si="2">K94*D94</f>
        <v>0</v>
      </c>
    </row>
    <row r="95" spans="1:12" ht="18" customHeight="1" thickBot="1" x14ac:dyDescent="0.3">
      <c r="A95" s="14" t="s">
        <v>126</v>
      </c>
      <c r="B95" s="71" t="s">
        <v>800</v>
      </c>
      <c r="C95" s="158" t="s">
        <v>5</v>
      </c>
      <c r="D95" s="6">
        <v>1</v>
      </c>
      <c r="E95" s="6"/>
      <c r="F95" s="6"/>
      <c r="G95" s="6"/>
      <c r="H95" s="151"/>
      <c r="I95" s="173"/>
      <c r="J95" s="173"/>
      <c r="K95" s="173"/>
      <c r="L95" s="174">
        <f t="shared" si="2"/>
        <v>0</v>
      </c>
    </row>
    <row r="96" spans="1:12" ht="18" customHeight="1" thickBot="1" x14ac:dyDescent="0.3">
      <c r="A96" s="14" t="s">
        <v>127</v>
      </c>
      <c r="B96" s="71" t="s">
        <v>931</v>
      </c>
      <c r="C96" s="158" t="s">
        <v>5</v>
      </c>
      <c r="D96" s="6">
        <v>50</v>
      </c>
      <c r="E96" s="6"/>
      <c r="F96" s="6"/>
      <c r="G96" s="6"/>
      <c r="H96" s="151"/>
      <c r="I96" s="173"/>
      <c r="J96" s="173"/>
      <c r="K96" s="173"/>
      <c r="L96" s="174">
        <f t="shared" si="2"/>
        <v>0</v>
      </c>
    </row>
    <row r="97" spans="1:12" ht="18" customHeight="1" thickBot="1" x14ac:dyDescent="0.3">
      <c r="A97" s="14" t="s">
        <v>128</v>
      </c>
      <c r="B97" s="71" t="s">
        <v>799</v>
      </c>
      <c r="C97" s="158" t="s">
        <v>5</v>
      </c>
      <c r="D97" s="6">
        <v>50</v>
      </c>
      <c r="E97" s="6"/>
      <c r="F97" s="6"/>
      <c r="G97" s="6"/>
      <c r="H97" s="151"/>
      <c r="I97" s="173"/>
      <c r="J97" s="173"/>
      <c r="K97" s="173"/>
      <c r="L97" s="174">
        <f t="shared" si="2"/>
        <v>0</v>
      </c>
    </row>
    <row r="98" spans="1:12" ht="18" customHeight="1" thickBot="1" x14ac:dyDescent="0.3">
      <c r="A98" s="14" t="s">
        <v>36</v>
      </c>
      <c r="B98" s="71" t="s">
        <v>882</v>
      </c>
      <c r="C98" s="158" t="s">
        <v>5</v>
      </c>
      <c r="D98" s="6">
        <v>20</v>
      </c>
      <c r="E98" s="6"/>
      <c r="F98" s="6"/>
      <c r="G98" s="6"/>
      <c r="H98" s="151"/>
      <c r="I98" s="173"/>
      <c r="J98" s="173"/>
      <c r="K98" s="173"/>
      <c r="L98" s="174">
        <f t="shared" si="2"/>
        <v>0</v>
      </c>
    </row>
    <row r="99" spans="1:12" ht="18" customHeight="1" thickBot="1" x14ac:dyDescent="0.3">
      <c r="A99" s="14" t="s">
        <v>37</v>
      </c>
      <c r="B99" s="71" t="s">
        <v>720</v>
      </c>
      <c r="C99" s="158" t="s">
        <v>5</v>
      </c>
      <c r="D99" s="6">
        <v>150</v>
      </c>
      <c r="E99" s="6"/>
      <c r="F99" s="6"/>
      <c r="G99" s="6"/>
      <c r="H99" s="151"/>
      <c r="I99" s="173"/>
      <c r="J99" s="173"/>
      <c r="K99" s="173"/>
      <c r="L99" s="174">
        <f t="shared" si="2"/>
        <v>0</v>
      </c>
    </row>
    <row r="100" spans="1:12" ht="18" customHeight="1" thickBot="1" x14ac:dyDescent="0.3">
      <c r="A100" s="14" t="s">
        <v>231</v>
      </c>
      <c r="B100" s="71" t="s">
        <v>847</v>
      </c>
      <c r="C100" s="158" t="s">
        <v>5</v>
      </c>
      <c r="D100" s="6">
        <v>150</v>
      </c>
      <c r="E100" s="6"/>
      <c r="F100" s="6"/>
      <c r="G100" s="6"/>
      <c r="H100" s="151"/>
      <c r="I100" s="173"/>
      <c r="J100" s="173"/>
      <c r="K100" s="173"/>
      <c r="L100" s="174">
        <f t="shared" si="2"/>
        <v>0</v>
      </c>
    </row>
    <row r="101" spans="1:12" ht="18" customHeight="1" thickBot="1" x14ac:dyDescent="0.3">
      <c r="A101" s="14" t="s">
        <v>129</v>
      </c>
      <c r="B101" s="71" t="s">
        <v>734</v>
      </c>
      <c r="C101" s="158" t="s">
        <v>5</v>
      </c>
      <c r="D101" s="6">
        <v>10</v>
      </c>
      <c r="E101" s="6"/>
      <c r="F101" s="6"/>
      <c r="G101" s="6"/>
      <c r="H101" s="151"/>
      <c r="I101" s="173"/>
      <c r="J101" s="173"/>
      <c r="K101" s="173"/>
      <c r="L101" s="174">
        <f t="shared" si="2"/>
        <v>0</v>
      </c>
    </row>
    <row r="102" spans="1:12" ht="18" customHeight="1" thickBot="1" x14ac:dyDescent="0.3">
      <c r="A102" s="14" t="s">
        <v>232</v>
      </c>
      <c r="B102" s="71" t="s">
        <v>733</v>
      </c>
      <c r="C102" s="158" t="s">
        <v>5</v>
      </c>
      <c r="D102" s="6">
        <v>50</v>
      </c>
      <c r="E102" s="6"/>
      <c r="F102" s="6"/>
      <c r="G102" s="6"/>
      <c r="H102" s="151"/>
      <c r="I102" s="173"/>
      <c r="J102" s="173"/>
      <c r="K102" s="173"/>
      <c r="L102" s="174">
        <f t="shared" si="2"/>
        <v>0</v>
      </c>
    </row>
    <row r="103" spans="1:12" ht="18" customHeight="1" thickBot="1" x14ac:dyDescent="0.3">
      <c r="A103" s="14" t="s">
        <v>233</v>
      </c>
      <c r="B103" s="71" t="s">
        <v>798</v>
      </c>
      <c r="C103" s="158" t="s">
        <v>5</v>
      </c>
      <c r="D103" s="6">
        <v>10</v>
      </c>
      <c r="E103" s="6"/>
      <c r="F103" s="6"/>
      <c r="G103" s="6"/>
      <c r="H103" s="151"/>
      <c r="I103" s="173"/>
      <c r="J103" s="173"/>
      <c r="K103" s="173"/>
      <c r="L103" s="174">
        <f t="shared" si="2"/>
        <v>0</v>
      </c>
    </row>
    <row r="104" spans="1:12" ht="18" customHeight="1" thickBot="1" x14ac:dyDescent="0.3">
      <c r="A104" s="14" t="s">
        <v>234</v>
      </c>
      <c r="B104" s="71" t="s">
        <v>883</v>
      </c>
      <c r="C104" s="158" t="s">
        <v>32</v>
      </c>
      <c r="D104" s="6">
        <v>200</v>
      </c>
      <c r="E104" s="6"/>
      <c r="F104" s="6"/>
      <c r="G104" s="6"/>
      <c r="H104" s="151"/>
      <c r="I104" s="173"/>
      <c r="J104" s="173"/>
      <c r="K104" s="173"/>
      <c r="L104" s="174">
        <f t="shared" si="2"/>
        <v>0</v>
      </c>
    </row>
    <row r="105" spans="1:12" ht="18" customHeight="1" thickBot="1" x14ac:dyDescent="0.3">
      <c r="A105" s="14" t="s">
        <v>235</v>
      </c>
      <c r="B105" s="71" t="s">
        <v>884</v>
      </c>
      <c r="C105" s="158" t="s">
        <v>32</v>
      </c>
      <c r="D105" s="6">
        <v>30</v>
      </c>
      <c r="E105" s="6"/>
      <c r="F105" s="6"/>
      <c r="G105" s="6"/>
      <c r="H105" s="151"/>
      <c r="I105" s="173"/>
      <c r="J105" s="173"/>
      <c r="K105" s="173"/>
      <c r="L105" s="174">
        <f t="shared" si="2"/>
        <v>0</v>
      </c>
    </row>
    <row r="106" spans="1:12" ht="18" customHeight="1" thickBot="1" x14ac:dyDescent="0.3">
      <c r="A106" s="14" t="s">
        <v>236</v>
      </c>
      <c r="B106" s="71" t="s">
        <v>690</v>
      </c>
      <c r="C106" s="158" t="s">
        <v>5</v>
      </c>
      <c r="D106" s="6">
        <v>10</v>
      </c>
      <c r="E106" s="6"/>
      <c r="F106" s="6"/>
      <c r="G106" s="6"/>
      <c r="H106" s="151"/>
      <c r="I106" s="173"/>
      <c r="J106" s="173"/>
      <c r="K106" s="173"/>
      <c r="L106" s="174">
        <f t="shared" si="2"/>
        <v>0</v>
      </c>
    </row>
    <row r="107" spans="1:12" ht="18" customHeight="1" thickBot="1" x14ac:dyDescent="0.3">
      <c r="A107" s="14" t="s">
        <v>237</v>
      </c>
      <c r="B107" s="79" t="s">
        <v>691</v>
      </c>
      <c r="C107" s="158" t="s">
        <v>5</v>
      </c>
      <c r="D107" s="6">
        <v>100</v>
      </c>
      <c r="E107" s="6"/>
      <c r="F107" s="6"/>
      <c r="G107" s="6"/>
      <c r="H107" s="151"/>
      <c r="I107" s="173"/>
      <c r="J107" s="173"/>
      <c r="K107" s="173"/>
      <c r="L107" s="174">
        <f t="shared" si="2"/>
        <v>0</v>
      </c>
    </row>
    <row r="108" spans="1:12" ht="18" customHeight="1" thickBot="1" x14ac:dyDescent="0.3">
      <c r="A108" s="14" t="s">
        <v>238</v>
      </c>
      <c r="B108" s="71" t="s">
        <v>211</v>
      </c>
      <c r="C108" s="158" t="s">
        <v>5</v>
      </c>
      <c r="D108" s="6">
        <v>0.03</v>
      </c>
      <c r="E108" s="6"/>
      <c r="F108" s="6"/>
      <c r="G108" s="6"/>
      <c r="H108" s="151"/>
      <c r="I108" s="173"/>
      <c r="J108" s="173"/>
      <c r="K108" s="173"/>
      <c r="L108" s="174">
        <f t="shared" si="2"/>
        <v>0</v>
      </c>
    </row>
    <row r="109" spans="1:12" ht="18" customHeight="1" thickBot="1" x14ac:dyDescent="0.3">
      <c r="A109" s="14" t="s">
        <v>239</v>
      </c>
      <c r="B109" s="71" t="s">
        <v>797</v>
      </c>
      <c r="C109" s="158" t="s">
        <v>5</v>
      </c>
      <c r="D109" s="6">
        <v>1</v>
      </c>
      <c r="E109" s="6"/>
      <c r="F109" s="6"/>
      <c r="G109" s="6"/>
      <c r="H109" s="151"/>
      <c r="I109" s="173"/>
      <c r="J109" s="173"/>
      <c r="K109" s="173"/>
      <c r="L109" s="174">
        <f t="shared" si="2"/>
        <v>0</v>
      </c>
    </row>
    <row r="110" spans="1:12" ht="18" customHeight="1" thickBot="1" x14ac:dyDescent="0.3">
      <c r="A110" s="14" t="s">
        <v>240</v>
      </c>
      <c r="B110" s="71" t="s">
        <v>896</v>
      </c>
      <c r="C110" s="158" t="s">
        <v>5</v>
      </c>
      <c r="D110" s="6">
        <v>10</v>
      </c>
      <c r="E110" s="6"/>
      <c r="F110" s="6"/>
      <c r="G110" s="6"/>
      <c r="H110" s="151"/>
      <c r="I110" s="173"/>
      <c r="J110" s="173"/>
      <c r="K110" s="173"/>
      <c r="L110" s="174">
        <f t="shared" si="2"/>
        <v>0</v>
      </c>
    </row>
    <row r="111" spans="1:12" ht="18" customHeight="1" thickBot="1" x14ac:dyDescent="0.3">
      <c r="A111" s="14" t="s">
        <v>241</v>
      </c>
      <c r="B111" s="79" t="s">
        <v>848</v>
      </c>
      <c r="C111" s="158" t="s">
        <v>5</v>
      </c>
      <c r="D111" s="6">
        <v>10</v>
      </c>
      <c r="E111" s="6"/>
      <c r="F111" s="6"/>
      <c r="G111" s="6"/>
      <c r="H111" s="151"/>
      <c r="I111" s="173"/>
      <c r="J111" s="173"/>
      <c r="K111" s="173"/>
      <c r="L111" s="174">
        <f t="shared" si="2"/>
        <v>0</v>
      </c>
    </row>
    <row r="112" spans="1:12" ht="18" customHeight="1" thickBot="1" x14ac:dyDescent="0.3">
      <c r="A112" s="14" t="s">
        <v>242</v>
      </c>
      <c r="B112" s="79" t="s">
        <v>849</v>
      </c>
      <c r="C112" s="158" t="s">
        <v>5</v>
      </c>
      <c r="D112" s="6">
        <v>1</v>
      </c>
      <c r="E112" s="6"/>
      <c r="F112" s="6"/>
      <c r="G112" s="6"/>
      <c r="H112" s="151"/>
      <c r="I112" s="173"/>
      <c r="J112" s="173"/>
      <c r="K112" s="173"/>
      <c r="L112" s="174">
        <f t="shared" si="2"/>
        <v>0</v>
      </c>
    </row>
    <row r="113" spans="1:12" ht="18" customHeight="1" thickBot="1" x14ac:dyDescent="0.3">
      <c r="A113" s="14" t="s">
        <v>243</v>
      </c>
      <c r="B113" s="79" t="s">
        <v>735</v>
      </c>
      <c r="C113" s="158" t="s">
        <v>5</v>
      </c>
      <c r="D113" s="6">
        <v>10</v>
      </c>
      <c r="E113" s="6"/>
      <c r="F113" s="6"/>
      <c r="G113" s="6"/>
      <c r="H113" s="151"/>
      <c r="I113" s="173"/>
      <c r="J113" s="173"/>
      <c r="K113" s="173"/>
      <c r="L113" s="174">
        <f t="shared" si="2"/>
        <v>0</v>
      </c>
    </row>
    <row r="114" spans="1:12" ht="18" customHeight="1" thickBot="1" x14ac:dyDescent="0.3">
      <c r="A114" s="14" t="s">
        <v>244</v>
      </c>
      <c r="B114" s="79" t="s">
        <v>692</v>
      </c>
      <c r="C114" s="158" t="s">
        <v>5</v>
      </c>
      <c r="D114" s="6">
        <v>10</v>
      </c>
      <c r="E114" s="6"/>
      <c r="F114" s="6"/>
      <c r="G114" s="6"/>
      <c r="H114" s="151"/>
      <c r="I114" s="173"/>
      <c r="J114" s="173"/>
      <c r="K114" s="173"/>
      <c r="L114" s="174">
        <f t="shared" si="2"/>
        <v>0</v>
      </c>
    </row>
    <row r="115" spans="1:12" ht="18" customHeight="1" thickBot="1" x14ac:dyDescent="0.3">
      <c r="A115" s="14" t="s">
        <v>245</v>
      </c>
      <c r="B115" s="71" t="s">
        <v>885</v>
      </c>
      <c r="C115" s="158" t="s">
        <v>5</v>
      </c>
      <c r="D115" s="6">
        <v>10</v>
      </c>
      <c r="E115" s="6"/>
      <c r="F115" s="6"/>
      <c r="G115" s="6"/>
      <c r="H115" s="151"/>
      <c r="I115" s="173"/>
      <c r="J115" s="173"/>
      <c r="K115" s="173"/>
      <c r="L115" s="174">
        <f t="shared" si="2"/>
        <v>0</v>
      </c>
    </row>
    <row r="116" spans="1:12" ht="18" customHeight="1" thickBot="1" x14ac:dyDescent="0.3">
      <c r="A116" s="14" t="s">
        <v>246</v>
      </c>
      <c r="B116" s="79" t="s">
        <v>693</v>
      </c>
      <c r="C116" s="158" t="s">
        <v>5</v>
      </c>
      <c r="D116" s="6">
        <v>20</v>
      </c>
      <c r="E116" s="6"/>
      <c r="F116" s="6"/>
      <c r="G116" s="6"/>
      <c r="H116" s="151"/>
      <c r="I116" s="173"/>
      <c r="J116" s="173"/>
      <c r="K116" s="173"/>
      <c r="L116" s="174">
        <f t="shared" si="2"/>
        <v>0</v>
      </c>
    </row>
    <row r="117" spans="1:12" ht="18" customHeight="1" thickBot="1" x14ac:dyDescent="0.3">
      <c r="A117" s="14" t="s">
        <v>247</v>
      </c>
      <c r="B117" s="71" t="s">
        <v>214</v>
      </c>
      <c r="C117" s="158" t="s">
        <v>5</v>
      </c>
      <c r="D117" s="6">
        <v>1.6E-2</v>
      </c>
      <c r="E117" s="6"/>
      <c r="F117" s="6"/>
      <c r="G117" s="6"/>
      <c r="H117" s="151"/>
      <c r="I117" s="173"/>
      <c r="J117" s="173"/>
      <c r="K117" s="173"/>
      <c r="L117" s="174">
        <f t="shared" si="2"/>
        <v>0</v>
      </c>
    </row>
    <row r="118" spans="1:12" ht="18" customHeight="1" thickBot="1" x14ac:dyDescent="0.3">
      <c r="A118" s="14" t="s">
        <v>248</v>
      </c>
      <c r="B118" s="71" t="s">
        <v>850</v>
      </c>
      <c r="C118" s="158" t="s">
        <v>5</v>
      </c>
      <c r="D118" s="6">
        <v>0.22</v>
      </c>
      <c r="E118" s="6"/>
      <c r="F118" s="6"/>
      <c r="G118" s="6"/>
      <c r="H118" s="151"/>
      <c r="I118" s="173"/>
      <c r="J118" s="173"/>
      <c r="K118" s="173"/>
      <c r="L118" s="174">
        <f t="shared" si="2"/>
        <v>0</v>
      </c>
    </row>
    <row r="119" spans="1:12" ht="18" customHeight="1" thickBot="1" x14ac:dyDescent="0.3">
      <c r="A119" s="14" t="s">
        <v>249</v>
      </c>
      <c r="B119" s="71" t="s">
        <v>932</v>
      </c>
      <c r="C119" s="158" t="s">
        <v>5</v>
      </c>
      <c r="D119" s="6">
        <v>10</v>
      </c>
      <c r="E119" s="6"/>
      <c r="F119" s="6"/>
      <c r="G119" s="6"/>
      <c r="H119" s="151"/>
      <c r="I119" s="173"/>
      <c r="J119" s="173"/>
      <c r="K119" s="173"/>
      <c r="L119" s="174">
        <f t="shared" si="2"/>
        <v>0</v>
      </c>
    </row>
    <row r="120" spans="1:12" ht="18" customHeight="1" thickBot="1" x14ac:dyDescent="0.3">
      <c r="A120" s="14" t="s">
        <v>250</v>
      </c>
      <c r="B120" s="71" t="s">
        <v>851</v>
      </c>
      <c r="C120" s="158" t="s">
        <v>5</v>
      </c>
      <c r="D120" s="6">
        <v>10</v>
      </c>
      <c r="E120" s="6"/>
      <c r="F120" s="6"/>
      <c r="G120" s="6"/>
      <c r="H120" s="151"/>
      <c r="I120" s="173"/>
      <c r="J120" s="173"/>
      <c r="K120" s="173"/>
      <c r="L120" s="174">
        <f t="shared" si="2"/>
        <v>0</v>
      </c>
    </row>
    <row r="121" spans="1:12" ht="18" customHeight="1" thickBot="1" x14ac:dyDescent="0.3">
      <c r="A121" s="14" t="s">
        <v>251</v>
      </c>
      <c r="B121" s="71" t="s">
        <v>694</v>
      </c>
      <c r="C121" s="158" t="s">
        <v>5</v>
      </c>
      <c r="D121" s="6">
        <v>1</v>
      </c>
      <c r="E121" s="6"/>
      <c r="F121" s="6"/>
      <c r="G121" s="6"/>
      <c r="H121" s="151"/>
      <c r="I121" s="173"/>
      <c r="J121" s="173"/>
      <c r="K121" s="173"/>
      <c r="L121" s="174">
        <f t="shared" si="2"/>
        <v>0</v>
      </c>
    </row>
    <row r="122" spans="1:12" ht="18" customHeight="1" thickBot="1" x14ac:dyDescent="0.3">
      <c r="A122" s="14" t="s">
        <v>92</v>
      </c>
      <c r="B122" s="71" t="s">
        <v>695</v>
      </c>
      <c r="C122" s="158" t="s">
        <v>5</v>
      </c>
      <c r="D122" s="6">
        <v>2</v>
      </c>
      <c r="E122" s="6"/>
      <c r="F122" s="6"/>
      <c r="G122" s="6"/>
      <c r="H122" s="151"/>
      <c r="I122" s="173"/>
      <c r="J122" s="173"/>
      <c r="K122" s="173"/>
      <c r="L122" s="174">
        <f t="shared" si="2"/>
        <v>0</v>
      </c>
    </row>
    <row r="123" spans="1:12" ht="18" customHeight="1" thickBot="1" x14ac:dyDescent="0.3">
      <c r="A123" s="14" t="s">
        <v>93</v>
      </c>
      <c r="B123" s="71" t="s">
        <v>212</v>
      </c>
      <c r="C123" s="158" t="s">
        <v>5</v>
      </c>
      <c r="D123" s="6">
        <v>0.05</v>
      </c>
      <c r="E123" s="6"/>
      <c r="F123" s="6"/>
      <c r="G123" s="6"/>
      <c r="H123" s="151"/>
      <c r="I123" s="173"/>
      <c r="J123" s="173"/>
      <c r="K123" s="173"/>
      <c r="L123" s="174">
        <f t="shared" si="2"/>
        <v>0</v>
      </c>
    </row>
    <row r="124" spans="1:12" ht="18" customHeight="1" thickBot="1" x14ac:dyDescent="0.3">
      <c r="A124" s="14" t="s">
        <v>205</v>
      </c>
      <c r="B124" s="71" t="s">
        <v>322</v>
      </c>
      <c r="C124" s="158" t="s">
        <v>5</v>
      </c>
      <c r="D124" s="6">
        <v>0.7</v>
      </c>
      <c r="E124" s="6"/>
      <c r="F124" s="6"/>
      <c r="G124" s="6"/>
      <c r="H124" s="151"/>
      <c r="I124" s="173"/>
      <c r="J124" s="173"/>
      <c r="K124" s="173"/>
      <c r="L124" s="174">
        <f t="shared" si="2"/>
        <v>0</v>
      </c>
    </row>
    <row r="125" spans="1:12" ht="18" customHeight="1" thickBot="1" x14ac:dyDescent="0.3">
      <c r="A125" s="14" t="s">
        <v>94</v>
      </c>
      <c r="B125" s="79" t="s">
        <v>157</v>
      </c>
      <c r="C125" s="158" t="s">
        <v>5</v>
      </c>
      <c r="D125" s="6">
        <v>4.2</v>
      </c>
      <c r="E125" s="6"/>
      <c r="F125" s="6"/>
      <c r="G125" s="6"/>
      <c r="H125" s="151"/>
      <c r="I125" s="173"/>
      <c r="J125" s="173"/>
      <c r="K125" s="173"/>
      <c r="L125" s="174">
        <f t="shared" si="2"/>
        <v>0</v>
      </c>
    </row>
    <row r="126" spans="1:12" ht="18" customHeight="1" thickBot="1" x14ac:dyDescent="0.3">
      <c r="A126" s="14" t="s">
        <v>252</v>
      </c>
      <c r="B126" s="79" t="s">
        <v>158</v>
      </c>
      <c r="C126" s="158" t="s">
        <v>5</v>
      </c>
      <c r="D126" s="6">
        <v>10</v>
      </c>
      <c r="E126" s="6"/>
      <c r="F126" s="6"/>
      <c r="G126" s="6"/>
      <c r="H126" s="151"/>
      <c r="I126" s="173"/>
      <c r="J126" s="173"/>
      <c r="K126" s="173"/>
      <c r="L126" s="174">
        <f t="shared" ref="L126:L157" si="3">K126*D126</f>
        <v>0</v>
      </c>
    </row>
    <row r="127" spans="1:12" ht="18" customHeight="1" thickBot="1" x14ac:dyDescent="0.3">
      <c r="A127" s="14" t="s">
        <v>95</v>
      </c>
      <c r="B127" s="79" t="s">
        <v>796</v>
      </c>
      <c r="C127" s="158" t="s">
        <v>5</v>
      </c>
      <c r="D127" s="6">
        <v>0.6</v>
      </c>
      <c r="E127" s="6"/>
      <c r="F127" s="6"/>
      <c r="G127" s="6"/>
      <c r="H127" s="151"/>
      <c r="I127" s="173"/>
      <c r="J127" s="173"/>
      <c r="K127" s="173"/>
      <c r="L127" s="174">
        <f t="shared" si="3"/>
        <v>0</v>
      </c>
    </row>
    <row r="128" spans="1:12" ht="18" customHeight="1" thickBot="1" x14ac:dyDescent="0.3">
      <c r="A128" s="14" t="s">
        <v>206</v>
      </c>
      <c r="B128" s="79" t="s">
        <v>795</v>
      </c>
      <c r="C128" s="158" t="s">
        <v>5</v>
      </c>
      <c r="D128" s="6">
        <v>0.17499999999999999</v>
      </c>
      <c r="E128" s="6"/>
      <c r="F128" s="6"/>
      <c r="G128" s="6"/>
      <c r="H128" s="151"/>
      <c r="I128" s="173"/>
      <c r="J128" s="173"/>
      <c r="K128" s="173"/>
      <c r="L128" s="174">
        <f t="shared" si="3"/>
        <v>0</v>
      </c>
    </row>
    <row r="129" spans="1:12" ht="18" customHeight="1" thickBot="1" x14ac:dyDescent="0.3">
      <c r="A129" s="14" t="s">
        <v>253</v>
      </c>
      <c r="B129" s="79" t="s">
        <v>794</v>
      </c>
      <c r="C129" s="158" t="s">
        <v>5</v>
      </c>
      <c r="D129" s="6">
        <v>1</v>
      </c>
      <c r="E129" s="6"/>
      <c r="F129" s="6"/>
      <c r="G129" s="6"/>
      <c r="H129" s="151"/>
      <c r="I129" s="173"/>
      <c r="J129" s="173"/>
      <c r="K129" s="173"/>
      <c r="L129" s="174">
        <f t="shared" si="3"/>
        <v>0</v>
      </c>
    </row>
    <row r="130" spans="1:12" ht="18" customHeight="1" thickBot="1" x14ac:dyDescent="0.3">
      <c r="A130" s="14" t="s">
        <v>96</v>
      </c>
      <c r="B130" s="71" t="s">
        <v>894</v>
      </c>
      <c r="C130" s="158" t="s">
        <v>5</v>
      </c>
      <c r="D130" s="6">
        <v>10</v>
      </c>
      <c r="E130" s="6"/>
      <c r="F130" s="6"/>
      <c r="G130" s="6"/>
      <c r="H130" s="151"/>
      <c r="I130" s="173"/>
      <c r="J130" s="173"/>
      <c r="K130" s="173"/>
      <c r="L130" s="174">
        <f t="shared" si="3"/>
        <v>0</v>
      </c>
    </row>
    <row r="131" spans="1:12" ht="18" customHeight="1" thickBot="1" x14ac:dyDescent="0.3">
      <c r="A131" s="14" t="s">
        <v>97</v>
      </c>
      <c r="B131" s="71" t="s">
        <v>895</v>
      </c>
      <c r="C131" s="158" t="s">
        <v>5</v>
      </c>
      <c r="D131" s="6">
        <v>1</v>
      </c>
      <c r="E131" s="6"/>
      <c r="F131" s="6"/>
      <c r="G131" s="6"/>
      <c r="H131" s="151"/>
      <c r="I131" s="173"/>
      <c r="J131" s="173"/>
      <c r="K131" s="173"/>
      <c r="L131" s="174">
        <f t="shared" si="3"/>
        <v>0</v>
      </c>
    </row>
    <row r="132" spans="1:12" ht="18" customHeight="1" thickBot="1" x14ac:dyDescent="0.3">
      <c r="A132" s="14" t="s">
        <v>254</v>
      </c>
      <c r="B132" s="79" t="s">
        <v>736</v>
      </c>
      <c r="C132" s="158" t="s">
        <v>5</v>
      </c>
      <c r="D132" s="6">
        <v>10</v>
      </c>
      <c r="E132" s="6"/>
      <c r="F132" s="6"/>
      <c r="G132" s="6"/>
      <c r="H132" s="151"/>
      <c r="I132" s="173"/>
      <c r="J132" s="173"/>
      <c r="K132" s="173"/>
      <c r="L132" s="174">
        <f t="shared" si="3"/>
        <v>0</v>
      </c>
    </row>
    <row r="133" spans="1:12" ht="18" customHeight="1" thickBot="1" x14ac:dyDescent="0.3">
      <c r="A133" s="14" t="s">
        <v>98</v>
      </c>
      <c r="B133" s="79" t="s">
        <v>837</v>
      </c>
      <c r="C133" s="158" t="s">
        <v>5</v>
      </c>
      <c r="D133" s="6">
        <v>1</v>
      </c>
      <c r="E133" s="6"/>
      <c r="F133" s="6"/>
      <c r="G133" s="6"/>
      <c r="H133" s="151"/>
      <c r="I133" s="173"/>
      <c r="J133" s="173"/>
      <c r="K133" s="173"/>
      <c r="L133" s="174">
        <f t="shared" si="3"/>
        <v>0</v>
      </c>
    </row>
    <row r="134" spans="1:12" ht="18" customHeight="1" thickBot="1" x14ac:dyDescent="0.3">
      <c r="A134" s="14" t="s">
        <v>99</v>
      </c>
      <c r="B134" s="71" t="s">
        <v>696</v>
      </c>
      <c r="C134" s="158" t="s">
        <v>5</v>
      </c>
      <c r="D134" s="6">
        <v>50</v>
      </c>
      <c r="E134" s="6"/>
      <c r="F134" s="6"/>
      <c r="G134" s="6"/>
      <c r="H134" s="151"/>
      <c r="I134" s="173"/>
      <c r="J134" s="173"/>
      <c r="K134" s="173"/>
      <c r="L134" s="174">
        <f t="shared" si="3"/>
        <v>0</v>
      </c>
    </row>
    <row r="135" spans="1:12" ht="18" customHeight="1" thickBot="1" x14ac:dyDescent="0.3">
      <c r="A135" s="14" t="s">
        <v>100</v>
      </c>
      <c r="B135" s="79" t="s">
        <v>852</v>
      </c>
      <c r="C135" s="12" t="s">
        <v>5</v>
      </c>
      <c r="D135" s="16">
        <v>1</v>
      </c>
      <c r="E135" s="6"/>
      <c r="F135" s="6"/>
      <c r="G135" s="6"/>
      <c r="H135" s="151"/>
      <c r="I135" s="173"/>
      <c r="J135" s="173"/>
      <c r="K135" s="173"/>
      <c r="L135" s="174">
        <f t="shared" si="3"/>
        <v>0</v>
      </c>
    </row>
    <row r="136" spans="1:12" ht="18" customHeight="1" thickBot="1" x14ac:dyDescent="0.3">
      <c r="A136" s="14" t="s">
        <v>165</v>
      </c>
      <c r="B136" s="79" t="s">
        <v>791</v>
      </c>
      <c r="C136" s="12" t="s">
        <v>5</v>
      </c>
      <c r="D136" s="16">
        <v>50</v>
      </c>
      <c r="E136" s="6"/>
      <c r="F136" s="6"/>
      <c r="G136" s="6"/>
      <c r="H136" s="151"/>
      <c r="I136" s="173"/>
      <c r="J136" s="173"/>
      <c r="K136" s="173"/>
      <c r="L136" s="174">
        <f t="shared" si="3"/>
        <v>0</v>
      </c>
    </row>
    <row r="137" spans="1:12" ht="18" customHeight="1" thickBot="1" x14ac:dyDescent="0.3">
      <c r="A137" s="14" t="s">
        <v>101</v>
      </c>
      <c r="B137" s="79" t="s">
        <v>792</v>
      </c>
      <c r="C137" s="12" t="s">
        <v>5</v>
      </c>
      <c r="D137" s="6">
        <v>30</v>
      </c>
      <c r="E137" s="6"/>
      <c r="F137" s="6"/>
      <c r="G137" s="6"/>
      <c r="H137" s="151"/>
      <c r="I137" s="173"/>
      <c r="J137" s="173"/>
      <c r="K137" s="173"/>
      <c r="L137" s="174">
        <f t="shared" si="3"/>
        <v>0</v>
      </c>
    </row>
    <row r="138" spans="1:12" ht="18" customHeight="1" thickBot="1" x14ac:dyDescent="0.3">
      <c r="A138" s="14" t="s">
        <v>255</v>
      </c>
      <c r="B138" s="79" t="s">
        <v>793</v>
      </c>
      <c r="C138" s="12" t="s">
        <v>5</v>
      </c>
      <c r="D138" s="6">
        <v>50</v>
      </c>
      <c r="E138" s="6"/>
      <c r="F138" s="6"/>
      <c r="G138" s="6"/>
      <c r="H138" s="151"/>
      <c r="I138" s="173"/>
      <c r="J138" s="173"/>
      <c r="K138" s="173"/>
      <c r="L138" s="174">
        <f t="shared" si="3"/>
        <v>0</v>
      </c>
    </row>
    <row r="139" spans="1:12" ht="18" customHeight="1" thickBot="1" x14ac:dyDescent="0.3">
      <c r="A139" s="14" t="s">
        <v>318</v>
      </c>
      <c r="B139" s="79" t="s">
        <v>790</v>
      </c>
      <c r="C139" s="12" t="s">
        <v>5</v>
      </c>
      <c r="D139" s="6">
        <v>30</v>
      </c>
      <c r="E139" s="6"/>
      <c r="F139" s="6"/>
      <c r="G139" s="6"/>
      <c r="H139" s="151"/>
      <c r="I139" s="173"/>
      <c r="J139" s="173"/>
      <c r="K139" s="173"/>
      <c r="L139" s="174">
        <f t="shared" si="3"/>
        <v>0</v>
      </c>
    </row>
    <row r="140" spans="1:12" ht="18" customHeight="1" thickBot="1" x14ac:dyDescent="0.3">
      <c r="A140" s="14" t="s">
        <v>319</v>
      </c>
      <c r="B140" s="79" t="s">
        <v>789</v>
      </c>
      <c r="C140" s="12" t="s">
        <v>5</v>
      </c>
      <c r="D140" s="16">
        <v>10</v>
      </c>
      <c r="E140" s="6"/>
      <c r="F140" s="6"/>
      <c r="G140" s="6"/>
      <c r="H140" s="151"/>
      <c r="I140" s="173"/>
      <c r="J140" s="173"/>
      <c r="K140" s="173"/>
      <c r="L140" s="174">
        <f t="shared" si="3"/>
        <v>0</v>
      </c>
    </row>
    <row r="141" spans="1:12" ht="18" customHeight="1" thickBot="1" x14ac:dyDescent="0.3">
      <c r="A141" s="14" t="s">
        <v>320</v>
      </c>
      <c r="B141" s="79" t="s">
        <v>788</v>
      </c>
      <c r="C141" s="12" t="s">
        <v>5</v>
      </c>
      <c r="D141" s="16">
        <v>30</v>
      </c>
      <c r="E141" s="6"/>
      <c r="F141" s="6"/>
      <c r="G141" s="6"/>
      <c r="H141" s="151"/>
      <c r="I141" s="173"/>
      <c r="J141" s="173"/>
      <c r="K141" s="173"/>
      <c r="L141" s="174">
        <f t="shared" si="3"/>
        <v>0</v>
      </c>
    </row>
    <row r="142" spans="1:12" ht="18" customHeight="1" thickBot="1" x14ac:dyDescent="0.3">
      <c r="A142" s="14" t="s">
        <v>102</v>
      </c>
      <c r="B142" s="79" t="s">
        <v>737</v>
      </c>
      <c r="C142" s="12" t="s">
        <v>5</v>
      </c>
      <c r="D142" s="6">
        <v>50</v>
      </c>
      <c r="E142" s="6"/>
      <c r="F142" s="6"/>
      <c r="G142" s="6"/>
      <c r="H142" s="151"/>
      <c r="I142" s="173"/>
      <c r="J142" s="173"/>
      <c r="K142" s="173"/>
      <c r="L142" s="174">
        <f t="shared" si="3"/>
        <v>0</v>
      </c>
    </row>
    <row r="143" spans="1:12" ht="18" customHeight="1" thickBot="1" x14ac:dyDescent="0.3">
      <c r="A143" s="14" t="s">
        <v>103</v>
      </c>
      <c r="B143" s="79" t="s">
        <v>171</v>
      </c>
      <c r="C143" s="12" t="s">
        <v>5</v>
      </c>
      <c r="D143" s="6">
        <v>50</v>
      </c>
      <c r="E143" s="6"/>
      <c r="F143" s="6"/>
      <c r="G143" s="6"/>
      <c r="H143" s="151"/>
      <c r="I143" s="173"/>
      <c r="J143" s="173"/>
      <c r="K143" s="173"/>
      <c r="L143" s="174">
        <f t="shared" si="3"/>
        <v>0</v>
      </c>
    </row>
    <row r="144" spans="1:12" ht="18" customHeight="1" thickBot="1" x14ac:dyDescent="0.3">
      <c r="A144" s="14" t="s">
        <v>104</v>
      </c>
      <c r="B144" s="79" t="s">
        <v>210</v>
      </c>
      <c r="C144" s="12" t="s">
        <v>5</v>
      </c>
      <c r="D144" s="6">
        <v>50</v>
      </c>
      <c r="E144" s="6"/>
      <c r="F144" s="6"/>
      <c r="G144" s="6"/>
      <c r="H144" s="151"/>
      <c r="I144" s="173"/>
      <c r="J144" s="173"/>
      <c r="K144" s="173"/>
      <c r="L144" s="174">
        <f t="shared" si="3"/>
        <v>0</v>
      </c>
    </row>
    <row r="145" spans="1:12" ht="18" customHeight="1" thickBot="1" x14ac:dyDescent="0.3">
      <c r="A145" s="14" t="s">
        <v>718</v>
      </c>
      <c r="B145" s="79" t="s">
        <v>225</v>
      </c>
      <c r="C145" s="12" t="s">
        <v>5</v>
      </c>
      <c r="D145" s="6">
        <v>50</v>
      </c>
      <c r="E145" s="6"/>
      <c r="F145" s="6"/>
      <c r="G145" s="6"/>
      <c r="H145" s="176"/>
      <c r="I145" s="177"/>
      <c r="J145" s="173"/>
      <c r="K145" s="173"/>
      <c r="L145" s="174">
        <f t="shared" si="3"/>
        <v>0</v>
      </c>
    </row>
    <row r="146" spans="1:12" ht="18" customHeight="1" thickBot="1" x14ac:dyDescent="0.3">
      <c r="A146" s="14" t="s">
        <v>719</v>
      </c>
      <c r="B146" s="79" t="s">
        <v>787</v>
      </c>
      <c r="C146" s="12" t="s">
        <v>5</v>
      </c>
      <c r="D146" s="6">
        <v>100</v>
      </c>
      <c r="E146" s="6"/>
      <c r="F146" s="151"/>
      <c r="G146" s="151"/>
      <c r="H146" s="176"/>
      <c r="I146" s="176"/>
      <c r="J146" s="151"/>
      <c r="K146" s="151"/>
      <c r="L146" s="174">
        <f t="shared" si="3"/>
        <v>0</v>
      </c>
    </row>
    <row r="147" spans="1:12" ht="18" customHeight="1" thickBot="1" x14ac:dyDescent="0.3">
      <c r="A147" s="14" t="s">
        <v>105</v>
      </c>
      <c r="B147" s="79" t="s">
        <v>786</v>
      </c>
      <c r="C147" s="12" t="s">
        <v>5</v>
      </c>
      <c r="D147" s="6">
        <v>10</v>
      </c>
      <c r="E147" s="6"/>
      <c r="F147" s="151"/>
      <c r="G147" s="151"/>
      <c r="H147" s="176"/>
      <c r="I147" s="176"/>
      <c r="J147" s="151"/>
      <c r="K147" s="151"/>
      <c r="L147" s="174">
        <f t="shared" si="3"/>
        <v>0</v>
      </c>
    </row>
    <row r="148" spans="1:12" ht="18" customHeight="1" thickBot="1" x14ac:dyDescent="0.3">
      <c r="A148" s="14" t="s">
        <v>106</v>
      </c>
      <c r="B148" s="79" t="s">
        <v>785</v>
      </c>
      <c r="C148" s="12" t="s">
        <v>5</v>
      </c>
      <c r="D148" s="6">
        <v>10</v>
      </c>
      <c r="E148" s="6"/>
      <c r="F148" s="151"/>
      <c r="G148" s="151"/>
      <c r="H148" s="151"/>
      <c r="I148" s="151"/>
      <c r="J148" s="151"/>
      <c r="K148" s="151"/>
      <c r="L148" s="174">
        <f t="shared" si="3"/>
        <v>0</v>
      </c>
    </row>
    <row r="149" spans="1:12" ht="18" customHeight="1" thickBot="1" x14ac:dyDescent="0.3">
      <c r="A149" s="14" t="s">
        <v>166</v>
      </c>
      <c r="B149" s="79" t="s">
        <v>853</v>
      </c>
      <c r="C149" s="12" t="s">
        <v>5</v>
      </c>
      <c r="D149" s="6">
        <v>0.15</v>
      </c>
      <c r="E149" s="6"/>
      <c r="F149" s="151"/>
      <c r="G149" s="151"/>
      <c r="H149" s="151"/>
      <c r="I149" s="151"/>
      <c r="J149" s="151"/>
      <c r="K149" s="151"/>
      <c r="L149" s="174">
        <f t="shared" si="3"/>
        <v>0</v>
      </c>
    </row>
    <row r="150" spans="1:12" ht="18" customHeight="1" thickBot="1" x14ac:dyDescent="0.3">
      <c r="A150" s="14" t="s">
        <v>107</v>
      </c>
      <c r="B150" s="79" t="s">
        <v>838</v>
      </c>
      <c r="C150" s="12" t="s">
        <v>5</v>
      </c>
      <c r="D150" s="6">
        <v>0.12</v>
      </c>
      <c r="E150" s="6"/>
      <c r="F150" s="151"/>
      <c r="G150" s="151"/>
      <c r="H150" s="151"/>
      <c r="I150" s="151"/>
      <c r="J150" s="151"/>
      <c r="K150" s="151"/>
      <c r="L150" s="174">
        <f t="shared" si="3"/>
        <v>0</v>
      </c>
    </row>
    <row r="151" spans="1:12" ht="18" customHeight="1" thickBot="1" x14ac:dyDescent="0.3">
      <c r="A151" s="14" t="s">
        <v>108</v>
      </c>
      <c r="B151" s="79" t="s">
        <v>933</v>
      </c>
      <c r="C151" s="12" t="s">
        <v>32</v>
      </c>
      <c r="D151" s="6">
        <v>10</v>
      </c>
      <c r="E151" s="6"/>
      <c r="F151" s="80"/>
      <c r="G151" s="80"/>
      <c r="H151" s="151"/>
      <c r="I151" s="151"/>
      <c r="J151" s="151"/>
      <c r="K151" s="151"/>
      <c r="L151" s="174">
        <f t="shared" si="3"/>
        <v>0</v>
      </c>
    </row>
    <row r="152" spans="1:12" ht="18" customHeight="1" thickBot="1" x14ac:dyDescent="0.3">
      <c r="A152" s="14" t="s">
        <v>167</v>
      </c>
      <c r="B152" s="71" t="s">
        <v>891</v>
      </c>
      <c r="C152" s="158" t="s">
        <v>5</v>
      </c>
      <c r="D152" s="6">
        <v>10</v>
      </c>
      <c r="E152" s="6"/>
      <c r="F152" s="80"/>
      <c r="G152" s="80"/>
      <c r="H152" s="151"/>
      <c r="I152" s="151"/>
      <c r="J152" s="151"/>
      <c r="K152" s="151"/>
      <c r="L152" s="174">
        <f t="shared" si="3"/>
        <v>0</v>
      </c>
    </row>
    <row r="153" spans="1:12" ht="18" customHeight="1" thickBot="1" x14ac:dyDescent="0.3">
      <c r="A153" s="14" t="s">
        <v>109</v>
      </c>
      <c r="B153" s="71" t="s">
        <v>892</v>
      </c>
      <c r="C153" s="158" t="s">
        <v>5</v>
      </c>
      <c r="D153" s="6">
        <v>20</v>
      </c>
      <c r="E153" s="6"/>
      <c r="F153" s="80"/>
      <c r="G153" s="80"/>
      <c r="H153" s="151"/>
      <c r="I153" s="151"/>
      <c r="J153" s="151"/>
      <c r="K153" s="151"/>
      <c r="L153" s="174">
        <f t="shared" si="3"/>
        <v>0</v>
      </c>
    </row>
    <row r="154" spans="1:12" ht="18" customHeight="1" thickBot="1" x14ac:dyDescent="0.3">
      <c r="A154" s="14" t="s">
        <v>207</v>
      </c>
      <c r="B154" s="79" t="s">
        <v>223</v>
      </c>
      <c r="C154" s="12" t="s">
        <v>5</v>
      </c>
      <c r="D154" s="16">
        <v>0.1</v>
      </c>
      <c r="E154" s="6"/>
      <c r="F154" s="80"/>
      <c r="G154" s="80"/>
      <c r="H154" s="151"/>
      <c r="I154" s="151"/>
      <c r="J154" s="151"/>
      <c r="K154" s="151"/>
      <c r="L154" s="174">
        <f t="shared" si="3"/>
        <v>0</v>
      </c>
    </row>
    <row r="155" spans="1:12" ht="18" customHeight="1" thickBot="1" x14ac:dyDescent="0.3">
      <c r="A155" s="14" t="s">
        <v>110</v>
      </c>
      <c r="B155" s="79" t="s">
        <v>886</v>
      </c>
      <c r="C155" s="12" t="s">
        <v>32</v>
      </c>
      <c r="D155" s="16">
        <v>20</v>
      </c>
      <c r="E155" s="6"/>
      <c r="F155" s="80"/>
      <c r="G155" s="80"/>
      <c r="H155" s="151"/>
      <c r="I155" s="151"/>
      <c r="J155" s="151"/>
      <c r="K155" s="151"/>
      <c r="L155" s="174">
        <f t="shared" si="3"/>
        <v>0</v>
      </c>
    </row>
    <row r="156" spans="1:12" ht="18" customHeight="1" thickBot="1" x14ac:dyDescent="0.3">
      <c r="A156" s="14" t="s">
        <v>111</v>
      </c>
      <c r="B156" s="79" t="s">
        <v>887</v>
      </c>
      <c r="C156" s="12" t="s">
        <v>32</v>
      </c>
      <c r="D156" s="16">
        <v>20</v>
      </c>
      <c r="E156" s="6"/>
      <c r="F156" s="80"/>
      <c r="G156" s="80"/>
      <c r="H156" s="151"/>
      <c r="I156" s="151"/>
      <c r="J156" s="151"/>
      <c r="K156" s="151"/>
      <c r="L156" s="174">
        <f t="shared" si="3"/>
        <v>0</v>
      </c>
    </row>
    <row r="157" spans="1:12" ht="18" customHeight="1" thickBot="1" x14ac:dyDescent="0.3">
      <c r="A157" s="14" t="s">
        <v>112</v>
      </c>
      <c r="B157" s="71" t="s">
        <v>738</v>
      </c>
      <c r="C157" s="12" t="s">
        <v>5</v>
      </c>
      <c r="D157" s="6">
        <v>1</v>
      </c>
      <c r="E157" s="6"/>
      <c r="F157" s="6"/>
      <c r="G157" s="6"/>
      <c r="H157" s="151"/>
      <c r="I157" s="173"/>
      <c r="J157" s="173"/>
      <c r="K157" s="173"/>
      <c r="L157" s="174">
        <f t="shared" si="3"/>
        <v>0</v>
      </c>
    </row>
    <row r="158" spans="1:12" ht="18" customHeight="1" thickBot="1" x14ac:dyDescent="0.3">
      <c r="A158" s="14" t="s">
        <v>113</v>
      </c>
      <c r="B158" s="152" t="s">
        <v>353</v>
      </c>
      <c r="C158" s="12" t="s">
        <v>32</v>
      </c>
      <c r="D158" s="16">
        <v>100</v>
      </c>
      <c r="E158" s="16"/>
      <c r="F158" s="16"/>
      <c r="G158" s="16"/>
      <c r="H158" s="178" t="s">
        <v>564</v>
      </c>
      <c r="I158" s="173"/>
      <c r="J158" s="173"/>
      <c r="K158" s="173"/>
      <c r="L158" s="174">
        <f t="shared" ref="L158:L189" si="4">K158*D158</f>
        <v>0</v>
      </c>
    </row>
    <row r="159" spans="1:12" ht="18" customHeight="1" thickBot="1" x14ac:dyDescent="0.3">
      <c r="A159" s="14" t="s">
        <v>208</v>
      </c>
      <c r="B159" s="71" t="s">
        <v>784</v>
      </c>
      <c r="C159" s="12" t="s">
        <v>32</v>
      </c>
      <c r="D159" s="16">
        <v>70</v>
      </c>
      <c r="E159" s="16"/>
      <c r="F159" s="16"/>
      <c r="G159" s="16"/>
      <c r="H159" s="178"/>
      <c r="I159" s="173"/>
      <c r="J159" s="173"/>
      <c r="K159" s="173"/>
      <c r="L159" s="174">
        <f t="shared" si="4"/>
        <v>0</v>
      </c>
    </row>
    <row r="160" spans="1:12" ht="18" customHeight="1" thickBot="1" x14ac:dyDescent="0.3">
      <c r="A160" s="14" t="s">
        <v>209</v>
      </c>
      <c r="B160" s="71" t="s">
        <v>222</v>
      </c>
      <c r="C160" s="12" t="s">
        <v>32</v>
      </c>
      <c r="D160" s="6">
        <v>50</v>
      </c>
      <c r="E160" s="6"/>
      <c r="F160" s="6"/>
      <c r="G160" s="6"/>
      <c r="H160" s="151"/>
      <c r="I160" s="173"/>
      <c r="J160" s="173"/>
      <c r="K160" s="173"/>
      <c r="L160" s="174">
        <f t="shared" si="4"/>
        <v>0</v>
      </c>
    </row>
    <row r="161" spans="1:12" ht="18" customHeight="1" thickBot="1" x14ac:dyDescent="0.3">
      <c r="A161" s="14" t="s">
        <v>356</v>
      </c>
      <c r="B161" s="71" t="s">
        <v>161</v>
      </c>
      <c r="C161" s="12" t="s">
        <v>32</v>
      </c>
      <c r="D161" s="6">
        <v>150</v>
      </c>
      <c r="E161" s="6"/>
      <c r="F161" s="6"/>
      <c r="G161" s="6"/>
      <c r="H161" s="151"/>
      <c r="I161" s="173"/>
      <c r="J161" s="173"/>
      <c r="K161" s="173"/>
      <c r="L161" s="174">
        <f t="shared" si="4"/>
        <v>0</v>
      </c>
    </row>
    <row r="162" spans="1:12" ht="18" customHeight="1" thickBot="1" x14ac:dyDescent="0.3">
      <c r="A162" s="14" t="s">
        <v>114</v>
      </c>
      <c r="B162" s="71" t="s">
        <v>159</v>
      </c>
      <c r="C162" s="12" t="s">
        <v>32</v>
      </c>
      <c r="D162" s="6">
        <v>200</v>
      </c>
      <c r="E162" s="6"/>
      <c r="F162" s="6"/>
      <c r="G162" s="6"/>
      <c r="H162" s="151"/>
      <c r="I162" s="173"/>
      <c r="J162" s="173"/>
      <c r="K162" s="173"/>
      <c r="L162" s="174">
        <f t="shared" si="4"/>
        <v>0</v>
      </c>
    </row>
    <row r="163" spans="1:12" ht="18" customHeight="1" thickBot="1" x14ac:dyDescent="0.3">
      <c r="A163" s="14" t="s">
        <v>115</v>
      </c>
      <c r="B163" s="71" t="s">
        <v>160</v>
      </c>
      <c r="C163" s="12" t="s">
        <v>32</v>
      </c>
      <c r="D163" s="6">
        <v>50</v>
      </c>
      <c r="E163" s="6"/>
      <c r="F163" s="6"/>
      <c r="G163" s="6"/>
      <c r="H163" s="151"/>
      <c r="I163" s="173"/>
      <c r="J163" s="173"/>
      <c r="K163" s="173"/>
      <c r="L163" s="174">
        <f t="shared" si="4"/>
        <v>0</v>
      </c>
    </row>
    <row r="164" spans="1:12" ht="18" customHeight="1" thickBot="1" x14ac:dyDescent="0.3">
      <c r="A164" s="14" t="s">
        <v>357</v>
      </c>
      <c r="B164" s="71" t="s">
        <v>783</v>
      </c>
      <c r="C164" s="12" t="s">
        <v>5</v>
      </c>
      <c r="D164" s="6">
        <v>0.13500000000000001</v>
      </c>
      <c r="E164" s="6"/>
      <c r="F164" s="6"/>
      <c r="G164" s="6"/>
      <c r="H164" s="151"/>
      <c r="I164" s="173"/>
      <c r="J164" s="173"/>
      <c r="K164" s="173"/>
      <c r="L164" s="174">
        <f t="shared" si="4"/>
        <v>0</v>
      </c>
    </row>
    <row r="165" spans="1:12" ht="18" customHeight="1" thickBot="1" x14ac:dyDescent="0.3">
      <c r="A165" s="14" t="s">
        <v>888</v>
      </c>
      <c r="B165" s="71" t="s">
        <v>739</v>
      </c>
      <c r="C165" s="12" t="s">
        <v>5</v>
      </c>
      <c r="D165" s="6">
        <v>3</v>
      </c>
      <c r="E165" s="6"/>
      <c r="F165" s="6"/>
      <c r="G165" s="6"/>
      <c r="H165" s="151"/>
      <c r="I165" s="173"/>
      <c r="J165" s="173"/>
      <c r="K165" s="173"/>
      <c r="L165" s="174">
        <f t="shared" si="4"/>
        <v>0</v>
      </c>
    </row>
    <row r="166" spans="1:12" ht="18" customHeight="1" thickBot="1" x14ac:dyDescent="0.3">
      <c r="A166" s="14" t="s">
        <v>116</v>
      </c>
      <c r="B166" s="71" t="s">
        <v>704</v>
      </c>
      <c r="C166" s="12" t="s">
        <v>5</v>
      </c>
      <c r="D166" s="6">
        <v>20</v>
      </c>
      <c r="E166" s="6"/>
      <c r="F166" s="6"/>
      <c r="G166" s="6"/>
      <c r="H166" s="151"/>
      <c r="I166" s="173"/>
      <c r="J166" s="173"/>
      <c r="K166" s="173"/>
      <c r="L166" s="174">
        <f t="shared" si="4"/>
        <v>0</v>
      </c>
    </row>
    <row r="167" spans="1:12" ht="18" customHeight="1" thickBot="1" x14ac:dyDescent="0.3">
      <c r="A167" s="14" t="s">
        <v>172</v>
      </c>
      <c r="B167" s="71" t="s">
        <v>782</v>
      </c>
      <c r="C167" s="12" t="s">
        <v>5</v>
      </c>
      <c r="D167" s="6">
        <v>10</v>
      </c>
      <c r="E167" s="6"/>
      <c r="F167" s="6"/>
      <c r="G167" s="6"/>
      <c r="H167" s="151"/>
      <c r="I167" s="173"/>
      <c r="J167" s="173"/>
      <c r="K167" s="173"/>
      <c r="L167" s="174">
        <f t="shared" si="4"/>
        <v>0</v>
      </c>
    </row>
    <row r="168" spans="1:12" ht="18" customHeight="1" thickBot="1" x14ac:dyDescent="0.3">
      <c r="A168" s="14" t="s">
        <v>173</v>
      </c>
      <c r="B168" s="71" t="s">
        <v>781</v>
      </c>
      <c r="C168" s="12" t="s">
        <v>5</v>
      </c>
      <c r="D168" s="6">
        <v>100</v>
      </c>
      <c r="E168" s="6"/>
      <c r="F168" s="6"/>
      <c r="G168" s="6"/>
      <c r="H168" s="151"/>
      <c r="I168" s="173"/>
      <c r="J168" s="173"/>
      <c r="K168" s="173"/>
      <c r="L168" s="174">
        <f t="shared" si="4"/>
        <v>0</v>
      </c>
    </row>
    <row r="169" spans="1:12" ht="18" customHeight="1" thickBot="1" x14ac:dyDescent="0.3">
      <c r="A169" s="14" t="s">
        <v>174</v>
      </c>
      <c r="B169" s="71" t="s">
        <v>780</v>
      </c>
      <c r="C169" s="12" t="s">
        <v>5</v>
      </c>
      <c r="D169" s="6">
        <v>2</v>
      </c>
      <c r="E169" s="6"/>
      <c r="F169" s="6"/>
      <c r="G169" s="6"/>
      <c r="H169" s="151"/>
      <c r="I169" s="173"/>
      <c r="J169" s="173"/>
      <c r="K169" s="173"/>
      <c r="L169" s="174">
        <f t="shared" si="4"/>
        <v>0</v>
      </c>
    </row>
    <row r="170" spans="1:12" ht="18" customHeight="1" thickBot="1" x14ac:dyDescent="0.3">
      <c r="A170" s="14" t="s">
        <v>175</v>
      </c>
      <c r="B170" s="71" t="s">
        <v>705</v>
      </c>
      <c r="C170" s="12" t="s">
        <v>5</v>
      </c>
      <c r="D170" s="6">
        <v>120</v>
      </c>
      <c r="E170" s="6"/>
      <c r="F170" s="6"/>
      <c r="G170" s="6"/>
      <c r="H170" s="151"/>
      <c r="I170" s="173"/>
      <c r="J170" s="173"/>
      <c r="K170" s="173"/>
      <c r="L170" s="174">
        <f t="shared" si="4"/>
        <v>0</v>
      </c>
    </row>
    <row r="171" spans="1:12" ht="18" customHeight="1" thickBot="1" x14ac:dyDescent="0.3">
      <c r="A171" s="14" t="s">
        <v>256</v>
      </c>
      <c r="B171" s="71" t="s">
        <v>707</v>
      </c>
      <c r="C171" s="12" t="s">
        <v>5</v>
      </c>
      <c r="D171" s="6">
        <v>100</v>
      </c>
      <c r="E171" s="6"/>
      <c r="F171" s="6"/>
      <c r="G171" s="6"/>
      <c r="H171" s="151"/>
      <c r="I171" s="173"/>
      <c r="J171" s="173"/>
      <c r="K171" s="173"/>
      <c r="L171" s="174">
        <f t="shared" si="4"/>
        <v>0</v>
      </c>
    </row>
    <row r="172" spans="1:12" ht="18" customHeight="1" thickBot="1" x14ac:dyDescent="0.3">
      <c r="A172" s="14" t="s">
        <v>176</v>
      </c>
      <c r="B172" s="71" t="s">
        <v>706</v>
      </c>
      <c r="C172" s="12" t="s">
        <v>5</v>
      </c>
      <c r="D172" s="6">
        <v>10</v>
      </c>
      <c r="E172" s="6"/>
      <c r="F172" s="6"/>
      <c r="G172" s="6"/>
      <c r="H172" s="151"/>
      <c r="I172" s="173"/>
      <c r="J172" s="173"/>
      <c r="K172" s="173"/>
      <c r="L172" s="174">
        <f t="shared" si="4"/>
        <v>0</v>
      </c>
    </row>
    <row r="173" spans="1:12" ht="18" customHeight="1" thickBot="1" x14ac:dyDescent="0.3">
      <c r="A173" s="14" t="s">
        <v>177</v>
      </c>
      <c r="B173" s="71" t="s">
        <v>854</v>
      </c>
      <c r="C173" s="12" t="s">
        <v>5</v>
      </c>
      <c r="D173" s="6">
        <v>1</v>
      </c>
      <c r="E173" s="6"/>
      <c r="F173" s="6"/>
      <c r="G173" s="6"/>
      <c r="H173" s="151"/>
      <c r="I173" s="173"/>
      <c r="J173" s="173"/>
      <c r="K173" s="173"/>
      <c r="L173" s="174">
        <f t="shared" si="4"/>
        <v>0</v>
      </c>
    </row>
    <row r="174" spans="1:12" ht="18" customHeight="1" thickBot="1" x14ac:dyDescent="0.3">
      <c r="A174" s="14" t="s">
        <v>764</v>
      </c>
      <c r="B174" s="65" t="s">
        <v>708</v>
      </c>
      <c r="C174" s="12" t="s">
        <v>5</v>
      </c>
      <c r="D174" s="6">
        <v>0.1</v>
      </c>
      <c r="E174" s="6"/>
      <c r="F174" s="6"/>
      <c r="G174" s="6"/>
      <c r="H174" s="151"/>
      <c r="I174" s="173"/>
      <c r="J174" s="173"/>
      <c r="K174" s="173"/>
      <c r="L174" s="174">
        <f t="shared" si="4"/>
        <v>0</v>
      </c>
    </row>
    <row r="175" spans="1:12" ht="18" customHeight="1" thickBot="1" x14ac:dyDescent="0.3">
      <c r="A175" s="14" t="s">
        <v>178</v>
      </c>
      <c r="B175" s="65" t="s">
        <v>779</v>
      </c>
      <c r="C175" s="12" t="s">
        <v>5</v>
      </c>
      <c r="D175" s="6">
        <v>1</v>
      </c>
      <c r="E175" s="6"/>
      <c r="F175" s="6"/>
      <c r="G175" s="6"/>
      <c r="H175" s="151"/>
      <c r="I175" s="173"/>
      <c r="J175" s="173"/>
      <c r="K175" s="173"/>
      <c r="L175" s="174">
        <f t="shared" si="4"/>
        <v>0</v>
      </c>
    </row>
    <row r="176" spans="1:12" ht="18" customHeight="1" thickBot="1" x14ac:dyDescent="0.3">
      <c r="A176" s="14" t="s">
        <v>179</v>
      </c>
      <c r="B176" s="65" t="s">
        <v>741</v>
      </c>
      <c r="C176" s="12" t="s">
        <v>5</v>
      </c>
      <c r="D176" s="6">
        <v>0.13</v>
      </c>
      <c r="E176" s="6"/>
      <c r="F176" s="6"/>
      <c r="G176" s="6"/>
      <c r="H176" s="151"/>
      <c r="I176" s="173"/>
      <c r="J176" s="173"/>
      <c r="K176" s="173"/>
      <c r="L176" s="174">
        <f t="shared" si="4"/>
        <v>0</v>
      </c>
    </row>
    <row r="177" spans="1:12" ht="18" customHeight="1" thickBot="1" x14ac:dyDescent="0.3">
      <c r="A177" s="14" t="s">
        <v>180</v>
      </c>
      <c r="B177" s="92" t="s">
        <v>709</v>
      </c>
      <c r="C177" s="12" t="s">
        <v>5</v>
      </c>
      <c r="D177" s="6">
        <v>50</v>
      </c>
      <c r="E177" s="6"/>
      <c r="F177" s="6"/>
      <c r="G177" s="6"/>
      <c r="H177" s="151"/>
      <c r="I177" s="173"/>
      <c r="J177" s="173"/>
      <c r="K177" s="173"/>
      <c r="L177" s="174">
        <f t="shared" si="4"/>
        <v>0</v>
      </c>
    </row>
    <row r="178" spans="1:12" ht="18" customHeight="1" thickBot="1" x14ac:dyDescent="0.3">
      <c r="A178" s="14" t="s">
        <v>181</v>
      </c>
      <c r="B178" s="92" t="s">
        <v>710</v>
      </c>
      <c r="C178" s="12" t="s">
        <v>5</v>
      </c>
      <c r="D178" s="6">
        <v>50</v>
      </c>
      <c r="E178" s="6"/>
      <c r="F178" s="6"/>
      <c r="G178" s="6"/>
      <c r="H178" s="151"/>
      <c r="I178" s="173"/>
      <c r="J178" s="173"/>
      <c r="K178" s="173"/>
      <c r="L178" s="174">
        <f t="shared" si="4"/>
        <v>0</v>
      </c>
    </row>
    <row r="179" spans="1:12" ht="18" customHeight="1" thickBot="1" x14ac:dyDescent="0.3">
      <c r="A179" s="14" t="s">
        <v>321</v>
      </c>
      <c r="B179" s="65" t="s">
        <v>934</v>
      </c>
      <c r="C179" s="12" t="s">
        <v>5</v>
      </c>
      <c r="D179" s="6">
        <v>100</v>
      </c>
      <c r="E179" s="6"/>
      <c r="F179" s="6"/>
      <c r="G179" s="6"/>
      <c r="H179" s="151"/>
      <c r="I179" s="173"/>
      <c r="J179" s="173"/>
      <c r="K179" s="173"/>
      <c r="L179" s="174">
        <f t="shared" si="4"/>
        <v>0</v>
      </c>
    </row>
    <row r="180" spans="1:12" ht="18" customHeight="1" thickBot="1" x14ac:dyDescent="0.3">
      <c r="A180" s="14" t="s">
        <v>182</v>
      </c>
      <c r="B180" s="65" t="s">
        <v>778</v>
      </c>
      <c r="C180" s="12" t="s">
        <v>5</v>
      </c>
      <c r="D180" s="6">
        <v>10</v>
      </c>
      <c r="E180" s="6"/>
      <c r="F180" s="6"/>
      <c r="G180" s="6"/>
      <c r="H180" s="151"/>
      <c r="I180" s="173"/>
      <c r="J180" s="173"/>
      <c r="K180" s="173"/>
      <c r="L180" s="174">
        <f t="shared" si="4"/>
        <v>0</v>
      </c>
    </row>
    <row r="181" spans="1:12" ht="18" customHeight="1" thickBot="1" x14ac:dyDescent="0.3">
      <c r="A181" s="14" t="s">
        <v>183</v>
      </c>
      <c r="B181" s="65" t="s">
        <v>893</v>
      </c>
      <c r="C181" s="158" t="s">
        <v>5</v>
      </c>
      <c r="D181" s="6">
        <v>10</v>
      </c>
      <c r="E181" s="6"/>
      <c r="F181" s="6"/>
      <c r="G181" s="6"/>
      <c r="H181" s="151"/>
      <c r="I181" s="173"/>
      <c r="J181" s="173"/>
      <c r="K181" s="173"/>
      <c r="L181" s="174">
        <f t="shared" si="4"/>
        <v>0</v>
      </c>
    </row>
    <row r="182" spans="1:12" ht="18" customHeight="1" thickBot="1" x14ac:dyDescent="0.3">
      <c r="A182" s="14" t="s">
        <v>184</v>
      </c>
      <c r="B182" s="65" t="s">
        <v>776</v>
      </c>
      <c r="C182" s="12" t="s">
        <v>32</v>
      </c>
      <c r="D182" s="6">
        <v>5</v>
      </c>
      <c r="E182" s="6"/>
      <c r="F182" s="6"/>
      <c r="G182" s="6"/>
      <c r="H182" s="151"/>
      <c r="I182" s="173"/>
      <c r="J182" s="173"/>
      <c r="K182" s="173"/>
      <c r="L182" s="174">
        <f t="shared" si="4"/>
        <v>0</v>
      </c>
    </row>
    <row r="183" spans="1:12" ht="18" customHeight="1" thickBot="1" x14ac:dyDescent="0.3">
      <c r="A183" s="14" t="s">
        <v>185</v>
      </c>
      <c r="B183" s="65" t="s">
        <v>935</v>
      </c>
      <c r="C183" s="12" t="s">
        <v>5</v>
      </c>
      <c r="D183" s="6">
        <v>1</v>
      </c>
      <c r="E183" s="6"/>
      <c r="F183" s="6"/>
      <c r="G183" s="6"/>
      <c r="H183" s="151"/>
      <c r="I183" s="173"/>
      <c r="J183" s="173"/>
      <c r="K183" s="173"/>
      <c r="L183" s="174">
        <f t="shared" si="4"/>
        <v>0</v>
      </c>
    </row>
    <row r="184" spans="1:12" ht="18" customHeight="1" thickBot="1" x14ac:dyDescent="0.3">
      <c r="A184" s="14" t="s">
        <v>186</v>
      </c>
      <c r="B184" s="65" t="s">
        <v>775</v>
      </c>
      <c r="C184" s="12" t="s">
        <v>5</v>
      </c>
      <c r="D184" s="6">
        <v>10</v>
      </c>
      <c r="E184" s="6"/>
      <c r="F184" s="6"/>
      <c r="G184" s="6"/>
      <c r="H184" s="151"/>
      <c r="I184" s="173"/>
      <c r="J184" s="173"/>
      <c r="K184" s="173"/>
      <c r="L184" s="174">
        <f t="shared" si="4"/>
        <v>0</v>
      </c>
    </row>
    <row r="185" spans="1:12" ht="18" customHeight="1" thickBot="1" x14ac:dyDescent="0.3">
      <c r="A185" s="14" t="s">
        <v>187</v>
      </c>
      <c r="B185" s="65" t="s">
        <v>771</v>
      </c>
      <c r="C185" s="12" t="s">
        <v>5</v>
      </c>
      <c r="D185" s="6">
        <v>20</v>
      </c>
      <c r="E185" s="6"/>
      <c r="F185" s="6"/>
      <c r="G185" s="6"/>
      <c r="H185" s="151"/>
      <c r="I185" s="173"/>
      <c r="J185" s="173"/>
      <c r="K185" s="173"/>
      <c r="L185" s="174">
        <f t="shared" si="4"/>
        <v>0</v>
      </c>
    </row>
    <row r="186" spans="1:12" ht="18" customHeight="1" thickBot="1" x14ac:dyDescent="0.3">
      <c r="A186" s="14" t="s">
        <v>188</v>
      </c>
      <c r="B186" s="67" t="s">
        <v>770</v>
      </c>
      <c r="C186" s="12" t="s">
        <v>5</v>
      </c>
      <c r="D186" s="6">
        <v>20</v>
      </c>
      <c r="E186" s="6"/>
      <c r="F186" s="6"/>
      <c r="G186" s="6"/>
      <c r="H186" s="151"/>
      <c r="I186" s="173"/>
      <c r="J186" s="173"/>
      <c r="K186" s="173"/>
      <c r="L186" s="174">
        <f t="shared" si="4"/>
        <v>0</v>
      </c>
    </row>
    <row r="187" spans="1:12" ht="18" customHeight="1" thickBot="1" x14ac:dyDescent="0.3">
      <c r="A187" s="14" t="s">
        <v>189</v>
      </c>
      <c r="B187" s="65" t="s">
        <v>230</v>
      </c>
      <c r="C187" s="12" t="s">
        <v>5</v>
      </c>
      <c r="D187" s="6">
        <v>10</v>
      </c>
      <c r="E187" s="6"/>
      <c r="F187" s="6"/>
      <c r="G187" s="6"/>
      <c r="H187" s="151"/>
      <c r="I187" s="173"/>
      <c r="J187" s="173"/>
      <c r="K187" s="173"/>
      <c r="L187" s="174">
        <f t="shared" si="4"/>
        <v>0</v>
      </c>
    </row>
    <row r="188" spans="1:12" ht="18" customHeight="1" thickBot="1" x14ac:dyDescent="0.3">
      <c r="A188" s="14" t="s">
        <v>190</v>
      </c>
      <c r="B188" s="65" t="s">
        <v>711</v>
      </c>
      <c r="C188" s="12" t="s">
        <v>5</v>
      </c>
      <c r="D188" s="6">
        <v>500</v>
      </c>
      <c r="E188" s="6"/>
      <c r="F188" s="6"/>
      <c r="G188" s="6"/>
      <c r="H188" s="151"/>
      <c r="I188" s="173"/>
      <c r="J188" s="173"/>
      <c r="K188" s="173"/>
      <c r="L188" s="174">
        <f t="shared" si="4"/>
        <v>0</v>
      </c>
    </row>
    <row r="189" spans="1:12" ht="18" customHeight="1" thickBot="1" x14ac:dyDescent="0.3">
      <c r="A189" s="14" t="s">
        <v>191</v>
      </c>
      <c r="B189" s="65" t="s">
        <v>352</v>
      </c>
      <c r="C189" s="12" t="s">
        <v>5</v>
      </c>
      <c r="D189" s="6">
        <v>10</v>
      </c>
      <c r="E189" s="6"/>
      <c r="F189" s="6"/>
      <c r="G189" s="6"/>
      <c r="H189" s="151"/>
      <c r="I189" s="173"/>
      <c r="J189" s="173"/>
      <c r="K189" s="173"/>
      <c r="L189" s="174">
        <f t="shared" si="4"/>
        <v>0</v>
      </c>
    </row>
    <row r="190" spans="1:12" ht="18" customHeight="1" thickBot="1" x14ac:dyDescent="0.3">
      <c r="A190" s="14" t="s">
        <v>192</v>
      </c>
      <c r="B190" s="65" t="s">
        <v>936</v>
      </c>
      <c r="C190" s="12" t="s">
        <v>5</v>
      </c>
      <c r="D190" s="6">
        <v>50</v>
      </c>
      <c r="E190" s="6"/>
      <c r="F190" s="6"/>
      <c r="G190" s="6"/>
      <c r="H190" s="151"/>
      <c r="I190" s="173"/>
      <c r="J190" s="173"/>
      <c r="K190" s="173"/>
      <c r="L190" s="174">
        <f t="shared" ref="L190:L214" si="5">K190*D190</f>
        <v>0</v>
      </c>
    </row>
    <row r="191" spans="1:12" ht="18" customHeight="1" thickBot="1" x14ac:dyDescent="0.3">
      <c r="A191" s="14" t="s">
        <v>193</v>
      </c>
      <c r="B191" s="65" t="s">
        <v>712</v>
      </c>
      <c r="C191" s="12" t="s">
        <v>5</v>
      </c>
      <c r="D191" s="6">
        <v>20</v>
      </c>
      <c r="E191" s="6"/>
      <c r="F191" s="6"/>
      <c r="G191" s="6"/>
      <c r="H191" s="151"/>
      <c r="I191" s="173"/>
      <c r="J191" s="173"/>
      <c r="K191" s="173"/>
      <c r="L191" s="174">
        <f t="shared" si="5"/>
        <v>0</v>
      </c>
    </row>
    <row r="192" spans="1:12" ht="18" customHeight="1" thickBot="1" x14ac:dyDescent="0.3">
      <c r="A192" s="14" t="s">
        <v>194</v>
      </c>
      <c r="B192" s="65" t="s">
        <v>742</v>
      </c>
      <c r="C192" s="12" t="s">
        <v>5</v>
      </c>
      <c r="D192" s="6">
        <v>5</v>
      </c>
      <c r="E192" s="6"/>
      <c r="F192" s="6"/>
      <c r="G192" s="6"/>
      <c r="H192" s="151"/>
      <c r="I192" s="173"/>
      <c r="J192" s="173"/>
      <c r="K192" s="173"/>
      <c r="L192" s="174">
        <f t="shared" si="5"/>
        <v>0</v>
      </c>
    </row>
    <row r="193" spans="1:12" ht="18" customHeight="1" thickBot="1" x14ac:dyDescent="0.3">
      <c r="A193" s="14" t="s">
        <v>195</v>
      </c>
      <c r="B193" s="65" t="s">
        <v>162</v>
      </c>
      <c r="C193" s="12" t="s">
        <v>5</v>
      </c>
      <c r="D193" s="6">
        <v>1</v>
      </c>
      <c r="E193" s="6"/>
      <c r="F193" s="6"/>
      <c r="G193" s="6"/>
      <c r="H193" s="151"/>
      <c r="I193" s="173"/>
      <c r="J193" s="173"/>
      <c r="K193" s="173"/>
      <c r="L193" s="174">
        <f t="shared" si="5"/>
        <v>0</v>
      </c>
    </row>
    <row r="194" spans="1:12" ht="18" customHeight="1" thickBot="1" x14ac:dyDescent="0.3">
      <c r="A194" s="14" t="s">
        <v>196</v>
      </c>
      <c r="B194" s="71" t="s">
        <v>937</v>
      </c>
      <c r="C194" s="12" t="s">
        <v>5</v>
      </c>
      <c r="D194" s="6">
        <v>1</v>
      </c>
      <c r="E194" s="6"/>
      <c r="F194" s="6"/>
      <c r="G194" s="6"/>
      <c r="H194" s="151"/>
      <c r="I194" s="173"/>
      <c r="J194" s="173"/>
      <c r="K194" s="173"/>
      <c r="L194" s="174">
        <f t="shared" si="5"/>
        <v>0</v>
      </c>
    </row>
    <row r="195" spans="1:12" ht="18" customHeight="1" thickBot="1" x14ac:dyDescent="0.3">
      <c r="A195" s="14" t="s">
        <v>197</v>
      </c>
      <c r="B195" s="71" t="s">
        <v>774</v>
      </c>
      <c r="C195" s="12" t="s">
        <v>5</v>
      </c>
      <c r="D195" s="6">
        <v>1</v>
      </c>
      <c r="E195" s="6"/>
      <c r="F195" s="6"/>
      <c r="G195" s="6"/>
      <c r="H195" s="151"/>
      <c r="I195" s="173"/>
      <c r="J195" s="173"/>
      <c r="K195" s="173"/>
      <c r="L195" s="174">
        <f t="shared" si="5"/>
        <v>0</v>
      </c>
    </row>
    <row r="196" spans="1:12" ht="18" customHeight="1" thickBot="1" x14ac:dyDescent="0.3">
      <c r="A196" s="14" t="s">
        <v>765</v>
      </c>
      <c r="B196" s="71" t="s">
        <v>323</v>
      </c>
      <c r="C196" s="12" t="s">
        <v>5</v>
      </c>
      <c r="D196" s="6">
        <v>1</v>
      </c>
      <c r="E196" s="6"/>
      <c r="F196" s="6"/>
      <c r="G196" s="6"/>
      <c r="H196" s="151"/>
      <c r="I196" s="173"/>
      <c r="J196" s="173"/>
      <c r="K196" s="173"/>
      <c r="L196" s="174">
        <f t="shared" si="5"/>
        <v>0</v>
      </c>
    </row>
    <row r="197" spans="1:12" ht="18" customHeight="1" thickBot="1" x14ac:dyDescent="0.3">
      <c r="A197" s="14" t="s">
        <v>198</v>
      </c>
      <c r="B197" s="71" t="s">
        <v>324</v>
      </c>
      <c r="C197" s="12" t="s">
        <v>5</v>
      </c>
      <c r="D197" s="6">
        <v>1</v>
      </c>
      <c r="E197" s="6"/>
      <c r="F197" s="6"/>
      <c r="G197" s="6"/>
      <c r="H197" s="151"/>
      <c r="I197" s="173"/>
      <c r="J197" s="173"/>
      <c r="K197" s="173"/>
      <c r="L197" s="174">
        <f t="shared" si="5"/>
        <v>0</v>
      </c>
    </row>
    <row r="198" spans="1:12" ht="18" customHeight="1" thickBot="1" x14ac:dyDescent="0.3">
      <c r="A198" s="14" t="s">
        <v>199</v>
      </c>
      <c r="B198" s="71" t="s">
        <v>168</v>
      </c>
      <c r="C198" s="12" t="s">
        <v>32</v>
      </c>
      <c r="D198" s="6">
        <v>150</v>
      </c>
      <c r="E198" s="6"/>
      <c r="F198" s="6"/>
      <c r="G198" s="6"/>
      <c r="H198" s="151"/>
      <c r="I198" s="173"/>
      <c r="J198" s="173"/>
      <c r="K198" s="173"/>
      <c r="L198" s="174">
        <f t="shared" si="5"/>
        <v>0</v>
      </c>
    </row>
    <row r="199" spans="1:12" ht="18" customHeight="1" thickBot="1" x14ac:dyDescent="0.3">
      <c r="A199" s="14" t="s">
        <v>200</v>
      </c>
      <c r="B199" s="71" t="s">
        <v>939</v>
      </c>
      <c r="C199" s="12" t="s">
        <v>32</v>
      </c>
      <c r="D199" s="6">
        <v>10</v>
      </c>
      <c r="E199" s="6"/>
      <c r="F199" s="6"/>
      <c r="G199" s="6"/>
      <c r="H199" s="151"/>
      <c r="I199" s="173"/>
      <c r="J199" s="173"/>
      <c r="K199" s="173"/>
      <c r="L199" s="174">
        <f t="shared" si="5"/>
        <v>0</v>
      </c>
    </row>
    <row r="200" spans="1:12" ht="18" customHeight="1" thickBot="1" x14ac:dyDescent="0.3">
      <c r="A200" s="14" t="s">
        <v>201</v>
      </c>
      <c r="B200" s="71" t="s">
        <v>169</v>
      </c>
      <c r="C200" s="12" t="s">
        <v>32</v>
      </c>
      <c r="D200" s="6">
        <v>50</v>
      </c>
      <c r="E200" s="6"/>
      <c r="F200" s="6"/>
      <c r="G200" s="6"/>
      <c r="H200" s="151"/>
      <c r="I200" s="173"/>
      <c r="J200" s="173"/>
      <c r="K200" s="173"/>
      <c r="L200" s="174">
        <f t="shared" si="5"/>
        <v>0</v>
      </c>
    </row>
    <row r="201" spans="1:12" ht="18" customHeight="1" thickBot="1" x14ac:dyDescent="0.3">
      <c r="A201" s="14" t="s">
        <v>202</v>
      </c>
      <c r="B201" s="71" t="s">
        <v>170</v>
      </c>
      <c r="C201" s="12" t="s">
        <v>32</v>
      </c>
      <c r="D201" s="6">
        <v>50</v>
      </c>
      <c r="E201" s="6"/>
      <c r="F201" s="6"/>
      <c r="G201" s="6"/>
      <c r="H201" s="151"/>
      <c r="I201" s="173"/>
      <c r="J201" s="173"/>
      <c r="K201" s="173"/>
      <c r="L201" s="174">
        <f t="shared" si="5"/>
        <v>0</v>
      </c>
    </row>
    <row r="202" spans="1:12" ht="18" customHeight="1" thickBot="1" x14ac:dyDescent="0.3">
      <c r="A202" s="14" t="s">
        <v>203</v>
      </c>
      <c r="B202" s="79" t="s">
        <v>938</v>
      </c>
      <c r="C202" s="12" t="s">
        <v>32</v>
      </c>
      <c r="D202" s="6">
        <v>100</v>
      </c>
      <c r="E202" s="6"/>
      <c r="F202" s="6"/>
      <c r="G202" s="6"/>
      <c r="H202" s="151"/>
      <c r="I202" s="173"/>
      <c r="J202" s="173"/>
      <c r="K202" s="173"/>
      <c r="L202" s="174">
        <f t="shared" si="5"/>
        <v>0</v>
      </c>
    </row>
    <row r="203" spans="1:12" ht="18" customHeight="1" thickBot="1" x14ac:dyDescent="0.3">
      <c r="A203" s="14" t="s">
        <v>204</v>
      </c>
      <c r="B203" s="71" t="s">
        <v>163</v>
      </c>
      <c r="C203" s="12" t="s">
        <v>5</v>
      </c>
      <c r="D203" s="6">
        <v>20</v>
      </c>
      <c r="E203" s="6"/>
      <c r="F203" s="6"/>
      <c r="G203" s="6"/>
      <c r="H203" s="151"/>
      <c r="I203" s="173"/>
      <c r="J203" s="173"/>
      <c r="K203" s="173"/>
      <c r="L203" s="174">
        <f t="shared" si="5"/>
        <v>0</v>
      </c>
    </row>
    <row r="204" spans="1:12" ht="18" customHeight="1" thickBot="1" x14ac:dyDescent="0.3">
      <c r="A204" s="14" t="s">
        <v>766</v>
      </c>
      <c r="B204" s="130" t="s">
        <v>769</v>
      </c>
      <c r="C204" s="12" t="s">
        <v>5</v>
      </c>
      <c r="D204" s="6">
        <v>150</v>
      </c>
      <c r="E204" s="6"/>
      <c r="F204" s="6"/>
      <c r="G204" s="6"/>
      <c r="H204" s="151"/>
      <c r="I204" s="173"/>
      <c r="J204" s="173"/>
      <c r="K204" s="173"/>
      <c r="L204" s="174">
        <f t="shared" si="5"/>
        <v>0</v>
      </c>
    </row>
    <row r="205" spans="1:12" ht="18" customHeight="1" thickBot="1" x14ac:dyDescent="0.3">
      <c r="A205" s="14" t="s">
        <v>767</v>
      </c>
      <c r="B205" s="71" t="s">
        <v>773</v>
      </c>
      <c r="C205" s="12" t="s">
        <v>5</v>
      </c>
      <c r="D205" s="6">
        <v>0.185</v>
      </c>
      <c r="E205" s="6"/>
      <c r="F205" s="6"/>
      <c r="G205" s="6"/>
      <c r="H205" s="151"/>
      <c r="I205" s="173"/>
      <c r="J205" s="173"/>
      <c r="K205" s="173"/>
      <c r="L205" s="174">
        <f t="shared" si="5"/>
        <v>0</v>
      </c>
    </row>
    <row r="206" spans="1:12" ht="18" customHeight="1" thickBot="1" x14ac:dyDescent="0.3">
      <c r="A206" s="14" t="s">
        <v>768</v>
      </c>
      <c r="B206" s="71" t="s">
        <v>713</v>
      </c>
      <c r="C206" s="12" t="s">
        <v>5</v>
      </c>
      <c r="D206" s="6">
        <v>1</v>
      </c>
      <c r="E206" s="6"/>
      <c r="F206" s="6"/>
      <c r="G206" s="6"/>
      <c r="H206" s="151"/>
      <c r="I206" s="173"/>
      <c r="J206" s="173"/>
      <c r="K206" s="173"/>
      <c r="L206" s="174">
        <f t="shared" si="5"/>
        <v>0</v>
      </c>
    </row>
    <row r="207" spans="1:12" ht="18" customHeight="1" thickBot="1" x14ac:dyDescent="0.3">
      <c r="A207" s="14" t="s">
        <v>897</v>
      </c>
      <c r="B207" s="65" t="s">
        <v>213</v>
      </c>
      <c r="C207" s="12" t="s">
        <v>5</v>
      </c>
      <c r="D207" s="6">
        <v>0.19</v>
      </c>
      <c r="E207" s="6"/>
      <c r="F207" s="6"/>
      <c r="G207" s="6"/>
      <c r="H207" s="151"/>
      <c r="I207" s="173"/>
      <c r="J207" s="173"/>
      <c r="K207" s="173"/>
      <c r="L207" s="174">
        <f t="shared" si="5"/>
        <v>0</v>
      </c>
    </row>
    <row r="208" spans="1:12" ht="18" customHeight="1" thickBot="1" x14ac:dyDescent="0.3">
      <c r="A208" s="14" t="s">
        <v>898</v>
      </c>
      <c r="B208" s="65" t="s">
        <v>940</v>
      </c>
      <c r="C208" s="12" t="s">
        <v>5</v>
      </c>
      <c r="D208" s="6">
        <v>1</v>
      </c>
      <c r="E208" s="6"/>
      <c r="F208" s="6"/>
      <c r="G208" s="6"/>
      <c r="H208" s="151"/>
      <c r="I208" s="173"/>
      <c r="J208" s="173"/>
      <c r="K208" s="173"/>
      <c r="L208" s="174">
        <f t="shared" si="5"/>
        <v>0</v>
      </c>
    </row>
    <row r="209" spans="1:12" ht="18" customHeight="1" thickBot="1" x14ac:dyDescent="0.3">
      <c r="A209" s="14" t="s">
        <v>899</v>
      </c>
      <c r="B209" s="65" t="s">
        <v>777</v>
      </c>
      <c r="C209" s="12" t="s">
        <v>5</v>
      </c>
      <c r="D209" s="6">
        <v>2</v>
      </c>
      <c r="E209" s="6"/>
      <c r="F209" s="6"/>
      <c r="G209" s="6"/>
      <c r="H209" s="151"/>
      <c r="I209" s="173"/>
      <c r="J209" s="173"/>
      <c r="K209" s="173"/>
      <c r="L209" s="174">
        <f t="shared" si="5"/>
        <v>0</v>
      </c>
    </row>
    <row r="210" spans="1:12" ht="18" customHeight="1" thickBot="1" x14ac:dyDescent="0.3">
      <c r="A210" s="14" t="s">
        <v>900</v>
      </c>
      <c r="B210" s="65" t="s">
        <v>714</v>
      </c>
      <c r="C210" s="12" t="s">
        <v>5</v>
      </c>
      <c r="D210" s="6">
        <v>0.8</v>
      </c>
      <c r="E210" s="6"/>
      <c r="F210" s="6"/>
      <c r="G210" s="6"/>
      <c r="H210" s="151"/>
      <c r="I210" s="173"/>
      <c r="J210" s="173"/>
      <c r="K210" s="173"/>
      <c r="L210" s="174">
        <f t="shared" si="5"/>
        <v>0</v>
      </c>
    </row>
    <row r="211" spans="1:12" ht="18" customHeight="1" thickBot="1" x14ac:dyDescent="0.3">
      <c r="A211" s="14" t="s">
        <v>901</v>
      </c>
      <c r="B211" s="65" t="s">
        <v>164</v>
      </c>
      <c r="C211" s="12" t="s">
        <v>32</v>
      </c>
      <c r="D211" s="6">
        <v>50</v>
      </c>
      <c r="E211" s="6"/>
      <c r="F211" s="6"/>
      <c r="G211" s="6"/>
      <c r="H211" s="151"/>
      <c r="I211" s="173"/>
      <c r="J211" s="173"/>
      <c r="K211" s="173"/>
      <c r="L211" s="174">
        <f t="shared" si="5"/>
        <v>0</v>
      </c>
    </row>
    <row r="212" spans="1:12" ht="18" customHeight="1" thickBot="1" x14ac:dyDescent="0.3">
      <c r="A212" s="14" t="s">
        <v>902</v>
      </c>
      <c r="B212" s="65" t="s">
        <v>740</v>
      </c>
      <c r="C212" s="12" t="s">
        <v>5</v>
      </c>
      <c r="D212" s="6">
        <v>0.14000000000000001</v>
      </c>
      <c r="E212" s="6"/>
      <c r="F212" s="6"/>
      <c r="G212" s="6"/>
      <c r="H212" s="151"/>
      <c r="I212" s="173"/>
      <c r="J212" s="173"/>
      <c r="K212" s="173"/>
      <c r="L212" s="174">
        <f t="shared" si="5"/>
        <v>0</v>
      </c>
    </row>
    <row r="213" spans="1:12" ht="18" customHeight="1" thickBot="1" x14ac:dyDescent="0.3">
      <c r="A213" s="14" t="s">
        <v>903</v>
      </c>
      <c r="B213" s="65" t="s">
        <v>716</v>
      </c>
      <c r="C213" s="12" t="s">
        <v>5</v>
      </c>
      <c r="D213" s="6">
        <v>1</v>
      </c>
      <c r="E213" s="6"/>
      <c r="F213" s="6"/>
      <c r="G213" s="6"/>
      <c r="H213" s="151"/>
      <c r="I213" s="173"/>
      <c r="J213" s="173"/>
      <c r="K213" s="173"/>
      <c r="L213" s="174">
        <f t="shared" si="5"/>
        <v>0</v>
      </c>
    </row>
    <row r="214" spans="1:12" ht="18" customHeight="1" thickBot="1" x14ac:dyDescent="0.3">
      <c r="A214" s="14" t="s">
        <v>941</v>
      </c>
      <c r="B214" s="64" t="s">
        <v>715</v>
      </c>
      <c r="C214" s="137" t="s">
        <v>5</v>
      </c>
      <c r="D214" s="80">
        <v>5</v>
      </c>
      <c r="E214" s="80"/>
      <c r="F214" s="80"/>
      <c r="G214" s="80"/>
      <c r="H214" s="151"/>
      <c r="I214" s="151"/>
      <c r="J214" s="151"/>
      <c r="K214" s="151"/>
      <c r="L214" s="174">
        <f t="shared" si="5"/>
        <v>0</v>
      </c>
    </row>
    <row r="215" spans="1:12" ht="15" customHeight="1" thickTop="1" x14ac:dyDescent="0.25">
      <c r="A215" s="184" t="s">
        <v>11</v>
      </c>
      <c r="B215" s="185"/>
      <c r="C215" s="185"/>
      <c r="D215" s="185"/>
      <c r="E215" s="185"/>
      <c r="F215" s="185"/>
      <c r="G215" s="185"/>
      <c r="H215" s="185"/>
      <c r="I215" s="185"/>
      <c r="J215" s="185"/>
      <c r="K215" s="186"/>
      <c r="L215" s="190">
        <f>SUM(L23:L214)</f>
        <v>0</v>
      </c>
    </row>
    <row r="216" spans="1:12" ht="15.75" customHeight="1" thickBot="1" x14ac:dyDescent="0.3">
      <c r="A216" s="187"/>
      <c r="B216" s="188"/>
      <c r="C216" s="188"/>
      <c r="D216" s="188"/>
      <c r="E216" s="188"/>
      <c r="F216" s="188"/>
      <c r="G216" s="188"/>
      <c r="H216" s="188"/>
      <c r="I216" s="188"/>
      <c r="J216" s="188"/>
      <c r="K216" s="189"/>
      <c r="L216" s="191"/>
    </row>
    <row r="217" spans="1:12" ht="16.5" thickTop="1" x14ac:dyDescent="0.25">
      <c r="E217" s="19"/>
    </row>
    <row r="218" spans="1:12" ht="15.75" x14ac:dyDescent="0.25">
      <c r="E218" s="19"/>
    </row>
    <row r="234" ht="15.75" customHeight="1" x14ac:dyDescent="0.25"/>
  </sheetData>
  <sortState xmlns:xlrd2="http://schemas.microsoft.com/office/spreadsheetml/2017/richdata2" ref="B23:L214">
    <sortCondition ref="B23:B214"/>
  </sortState>
  <mergeCells count="2">
    <mergeCell ref="A215:K216"/>
    <mergeCell ref="L215:L216"/>
  </mergeCells>
  <phoneticPr fontId="29" type="noConversion"/>
  <pageMargins left="0.23622047244094491" right="0.23622047244094491" top="0.35433070866141736" bottom="0.35433070866141736" header="0.31496062992125984" footer="0.31496062992125984"/>
  <pageSetup paperSize="9" scale="52" fitToHeight="0" orientation="landscape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62"/>
  <sheetViews>
    <sheetView topLeftCell="A12" workbookViewId="0">
      <selection activeCell="A24" sqref="A24:A41"/>
    </sheetView>
  </sheetViews>
  <sheetFormatPr defaultRowHeight="15" x14ac:dyDescent="0.25"/>
  <cols>
    <col min="1" max="1" width="6.85546875" customWidth="1"/>
    <col min="2" max="2" width="38.28515625" customWidth="1"/>
    <col min="4" max="5" width="17.140625" customWidth="1"/>
    <col min="6" max="7" width="16.140625" customWidth="1"/>
    <col min="8" max="8" width="16.42578125" customWidth="1"/>
    <col min="9" max="9" width="17.28515625" customWidth="1"/>
  </cols>
  <sheetData>
    <row r="2" spans="1:10" ht="18.75" x14ac:dyDescent="0.25">
      <c r="A2" s="1" t="s">
        <v>299</v>
      </c>
    </row>
    <row r="3" spans="1:10" ht="15.75" x14ac:dyDescent="0.25">
      <c r="A3" s="1"/>
    </row>
    <row r="4" spans="1:10" ht="15.75" x14ac:dyDescent="0.25">
      <c r="A4" s="1"/>
    </row>
    <row r="5" spans="1:10" ht="15.75" x14ac:dyDescent="0.25">
      <c r="A5" s="1"/>
    </row>
    <row r="6" spans="1:10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5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5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5.75" x14ac:dyDescent="0.25">
      <c r="A12" s="1" t="s">
        <v>0</v>
      </c>
    </row>
    <row r="13" spans="1:10" ht="15.75" x14ac:dyDescent="0.25">
      <c r="A13" s="2" t="s">
        <v>130</v>
      </c>
      <c r="B13" s="2"/>
    </row>
    <row r="14" spans="1:10" ht="15.75" x14ac:dyDescent="0.25">
      <c r="A14" s="2" t="s">
        <v>131</v>
      </c>
    </row>
    <row r="15" spans="1:10" ht="15.75" x14ac:dyDescent="0.25">
      <c r="A15" s="2" t="s">
        <v>1</v>
      </c>
    </row>
    <row r="16" spans="1:10" ht="15.75" x14ac:dyDescent="0.25">
      <c r="A16" s="1"/>
    </row>
    <row r="17" spans="1:9" ht="18.75" x14ac:dyDescent="0.25">
      <c r="A17" s="3"/>
    </row>
    <row r="18" spans="1:9" ht="18.75" x14ac:dyDescent="0.3">
      <c r="A18" s="4"/>
      <c r="B18" s="8" t="s">
        <v>12</v>
      </c>
      <c r="C18" s="8"/>
      <c r="D18" s="7"/>
      <c r="E18" s="7"/>
      <c r="F18" s="7"/>
    </row>
    <row r="19" spans="1:9" ht="15.75" x14ac:dyDescent="0.25">
      <c r="A19" s="2"/>
      <c r="B19" s="148" t="s">
        <v>826</v>
      </c>
    </row>
    <row r="20" spans="1:9" ht="15.75" x14ac:dyDescent="0.25">
      <c r="A20" s="2"/>
      <c r="B20" s="27"/>
    </row>
    <row r="21" spans="1:9" ht="15.75" x14ac:dyDescent="0.25">
      <c r="A21" s="2" t="s">
        <v>962</v>
      </c>
      <c r="B21" s="27"/>
    </row>
    <row r="22" spans="1:9" ht="15.75" thickBot="1" x14ac:dyDescent="0.3"/>
    <row r="23" spans="1:9" ht="48" thickBot="1" x14ac:dyDescent="0.3">
      <c r="A23" s="111" t="s">
        <v>2</v>
      </c>
      <c r="B23" s="111" t="s">
        <v>3</v>
      </c>
      <c r="C23" s="111" t="s">
        <v>828</v>
      </c>
      <c r="D23" s="111" t="s">
        <v>294</v>
      </c>
      <c r="E23" s="111" t="s">
        <v>825</v>
      </c>
      <c r="F23" s="111" t="s">
        <v>518</v>
      </c>
      <c r="G23" s="111" t="s">
        <v>829</v>
      </c>
      <c r="H23" s="111" t="s">
        <v>830</v>
      </c>
      <c r="I23" s="111" t="s">
        <v>15</v>
      </c>
    </row>
    <row r="24" spans="1:9" ht="18" customHeight="1" thickBot="1" x14ac:dyDescent="0.3">
      <c r="A24" s="5" t="s">
        <v>13</v>
      </c>
      <c r="B24" s="15" t="s">
        <v>330</v>
      </c>
      <c r="C24" s="12" t="s">
        <v>5</v>
      </c>
      <c r="D24" s="16">
        <v>2000</v>
      </c>
      <c r="E24" s="16" t="s">
        <v>889</v>
      </c>
      <c r="F24" s="16"/>
      <c r="G24" s="173"/>
      <c r="H24" s="173"/>
      <c r="I24" s="174">
        <f>H24*D24</f>
        <v>0</v>
      </c>
    </row>
    <row r="25" spans="1:9" ht="18" customHeight="1" thickBot="1" x14ac:dyDescent="0.3">
      <c r="A25" s="5" t="s">
        <v>118</v>
      </c>
      <c r="B25" s="15" t="s">
        <v>544</v>
      </c>
      <c r="C25" s="12" t="s">
        <v>5</v>
      </c>
      <c r="D25" s="16">
        <v>20</v>
      </c>
      <c r="E25" s="16" t="s">
        <v>889</v>
      </c>
      <c r="F25" s="16"/>
      <c r="G25" s="173"/>
      <c r="H25" s="173"/>
      <c r="I25" s="174">
        <f t="shared" ref="I25:I41" si="0">H25*D25</f>
        <v>0</v>
      </c>
    </row>
    <row r="26" spans="1:9" ht="18" customHeight="1" thickBot="1" x14ac:dyDescent="0.3">
      <c r="A26" s="5" t="s">
        <v>119</v>
      </c>
      <c r="B26" s="15" t="s">
        <v>542</v>
      </c>
      <c r="C26" s="12" t="s">
        <v>5</v>
      </c>
      <c r="D26" s="16">
        <v>50</v>
      </c>
      <c r="E26" s="16" t="s">
        <v>889</v>
      </c>
      <c r="F26" s="16"/>
      <c r="G26" s="173"/>
      <c r="H26" s="173"/>
      <c r="I26" s="174">
        <f t="shared" si="0"/>
        <v>0</v>
      </c>
    </row>
    <row r="27" spans="1:9" ht="18" customHeight="1" thickBot="1" x14ac:dyDescent="0.3">
      <c r="A27" s="5" t="s">
        <v>120</v>
      </c>
      <c r="B27" s="15" t="s">
        <v>543</v>
      </c>
      <c r="C27" s="12" t="s">
        <v>5</v>
      </c>
      <c r="D27" s="16">
        <v>20</v>
      </c>
      <c r="E27" s="16" t="s">
        <v>889</v>
      </c>
      <c r="F27" s="16"/>
      <c r="G27" s="173"/>
      <c r="H27" s="173"/>
      <c r="I27" s="174">
        <f t="shared" si="0"/>
        <v>0</v>
      </c>
    </row>
    <row r="28" spans="1:9" ht="18" customHeight="1" thickBot="1" x14ac:dyDescent="0.3">
      <c r="A28" s="5" t="s">
        <v>54</v>
      </c>
      <c r="B28" s="15" t="s">
        <v>333</v>
      </c>
      <c r="C28" s="12" t="s">
        <v>5</v>
      </c>
      <c r="D28" s="16">
        <v>100</v>
      </c>
      <c r="E28" s="16" t="s">
        <v>889</v>
      </c>
      <c r="F28" s="16"/>
      <c r="G28" s="173"/>
      <c r="H28" s="173"/>
      <c r="I28" s="174">
        <f t="shared" si="0"/>
        <v>0</v>
      </c>
    </row>
    <row r="29" spans="1:9" ht="18" customHeight="1" thickBot="1" x14ac:dyDescent="0.3">
      <c r="A29" s="5" t="s">
        <v>43</v>
      </c>
      <c r="B29" s="15" t="s">
        <v>540</v>
      </c>
      <c r="C29" s="12" t="s">
        <v>5</v>
      </c>
      <c r="D29" s="16">
        <v>100</v>
      </c>
      <c r="E29" s="16" t="s">
        <v>889</v>
      </c>
      <c r="F29" s="16"/>
      <c r="G29" s="173"/>
      <c r="H29" s="173"/>
      <c r="I29" s="174">
        <f t="shared" si="0"/>
        <v>0</v>
      </c>
    </row>
    <row r="30" spans="1:9" ht="18" customHeight="1" thickBot="1" x14ac:dyDescent="0.3">
      <c r="A30" s="5" t="s">
        <v>44</v>
      </c>
      <c r="B30" s="15" t="s">
        <v>336</v>
      </c>
      <c r="C30" s="12" t="s">
        <v>5</v>
      </c>
      <c r="D30" s="16">
        <v>100</v>
      </c>
      <c r="E30" s="16" t="s">
        <v>889</v>
      </c>
      <c r="F30" s="16"/>
      <c r="G30" s="173"/>
      <c r="H30" s="173"/>
      <c r="I30" s="174">
        <f t="shared" si="0"/>
        <v>0</v>
      </c>
    </row>
    <row r="31" spans="1:9" ht="18" customHeight="1" thickBot="1" x14ac:dyDescent="0.3">
      <c r="A31" s="5" t="s">
        <v>45</v>
      </c>
      <c r="B31" s="15" t="s">
        <v>335</v>
      </c>
      <c r="C31" s="12" t="s">
        <v>5</v>
      </c>
      <c r="D31" s="16">
        <v>100</v>
      </c>
      <c r="E31" s="16" t="s">
        <v>889</v>
      </c>
      <c r="F31" s="16"/>
      <c r="G31" s="173"/>
      <c r="H31" s="173"/>
      <c r="I31" s="174">
        <f t="shared" si="0"/>
        <v>0</v>
      </c>
    </row>
    <row r="32" spans="1:9" ht="18" customHeight="1" thickBot="1" x14ac:dyDescent="0.3">
      <c r="A32" s="5" t="s">
        <v>46</v>
      </c>
      <c r="B32" s="15" t="s">
        <v>331</v>
      </c>
      <c r="C32" s="12" t="s">
        <v>5</v>
      </c>
      <c r="D32" s="16">
        <v>100</v>
      </c>
      <c r="E32" s="16" t="s">
        <v>889</v>
      </c>
      <c r="F32" s="16"/>
      <c r="G32" s="173"/>
      <c r="H32" s="173"/>
      <c r="I32" s="174">
        <f t="shared" si="0"/>
        <v>0</v>
      </c>
    </row>
    <row r="33" spans="1:9" ht="18" customHeight="1" thickBot="1" x14ac:dyDescent="0.3">
      <c r="A33" s="5" t="s">
        <v>47</v>
      </c>
      <c r="B33" s="15" t="s">
        <v>355</v>
      </c>
      <c r="C33" s="12" t="s">
        <v>5</v>
      </c>
      <c r="D33" s="16">
        <v>50</v>
      </c>
      <c r="E33" s="16" t="s">
        <v>889</v>
      </c>
      <c r="F33" s="16"/>
      <c r="G33" s="173"/>
      <c r="H33" s="173"/>
      <c r="I33" s="174">
        <f t="shared" si="0"/>
        <v>0</v>
      </c>
    </row>
    <row r="34" spans="1:9" ht="18" customHeight="1" thickBot="1" x14ac:dyDescent="0.3">
      <c r="A34" s="5" t="s">
        <v>48</v>
      </c>
      <c r="B34" s="15" t="s">
        <v>539</v>
      </c>
      <c r="C34" s="12" t="s">
        <v>5</v>
      </c>
      <c r="D34" s="16">
        <v>100</v>
      </c>
      <c r="E34" s="16" t="s">
        <v>889</v>
      </c>
      <c r="F34" s="16"/>
      <c r="G34" s="173"/>
      <c r="H34" s="173"/>
      <c r="I34" s="174">
        <f t="shared" si="0"/>
        <v>0</v>
      </c>
    </row>
    <row r="35" spans="1:9" ht="18" customHeight="1" thickBot="1" x14ac:dyDescent="0.3">
      <c r="A35" s="5" t="s">
        <v>49</v>
      </c>
      <c r="B35" s="15" t="s">
        <v>354</v>
      </c>
      <c r="C35" s="12" t="s">
        <v>5</v>
      </c>
      <c r="D35" s="16">
        <v>100</v>
      </c>
      <c r="E35" s="16" t="s">
        <v>889</v>
      </c>
      <c r="F35" s="16"/>
      <c r="G35" s="173"/>
      <c r="H35" s="173"/>
      <c r="I35" s="174">
        <f t="shared" si="0"/>
        <v>0</v>
      </c>
    </row>
    <row r="36" spans="1:9" ht="18" customHeight="1" thickBot="1" x14ac:dyDescent="0.3">
      <c r="A36" s="5" t="s">
        <v>50</v>
      </c>
      <c r="B36" s="15" t="s">
        <v>332</v>
      </c>
      <c r="C36" s="12" t="s">
        <v>5</v>
      </c>
      <c r="D36" s="16">
        <v>100</v>
      </c>
      <c r="E36" s="16" t="s">
        <v>889</v>
      </c>
      <c r="F36" s="16"/>
      <c r="G36" s="173"/>
      <c r="H36" s="173"/>
      <c r="I36" s="174">
        <f t="shared" si="0"/>
        <v>0</v>
      </c>
    </row>
    <row r="37" spans="1:9" ht="18" customHeight="1" thickBot="1" x14ac:dyDescent="0.3">
      <c r="A37" s="5" t="s">
        <v>39</v>
      </c>
      <c r="B37" s="15" t="s">
        <v>334</v>
      </c>
      <c r="C37" s="12" t="s">
        <v>5</v>
      </c>
      <c r="D37" s="16">
        <v>100</v>
      </c>
      <c r="E37" s="16" t="s">
        <v>889</v>
      </c>
      <c r="F37" s="16"/>
      <c r="G37" s="173"/>
      <c r="H37" s="173"/>
      <c r="I37" s="174">
        <f t="shared" si="0"/>
        <v>0</v>
      </c>
    </row>
    <row r="38" spans="1:9" ht="18" customHeight="1" thickBot="1" x14ac:dyDescent="0.3">
      <c r="A38" s="5" t="s">
        <v>40</v>
      </c>
      <c r="B38" s="15" t="s">
        <v>521</v>
      </c>
      <c r="C38" s="12" t="s">
        <v>5</v>
      </c>
      <c r="D38" s="16">
        <v>100</v>
      </c>
      <c r="E38" s="16" t="s">
        <v>889</v>
      </c>
      <c r="F38" s="16"/>
      <c r="G38" s="173"/>
      <c r="H38" s="173"/>
      <c r="I38" s="174">
        <f t="shared" si="0"/>
        <v>0</v>
      </c>
    </row>
    <row r="39" spans="1:9" ht="18" customHeight="1" thickBot="1" x14ac:dyDescent="0.3">
      <c r="A39" s="5" t="s">
        <v>51</v>
      </c>
      <c r="B39" s="15" t="s">
        <v>519</v>
      </c>
      <c r="C39" s="12" t="s">
        <v>5</v>
      </c>
      <c r="D39" s="16">
        <v>10</v>
      </c>
      <c r="E39" s="16" t="s">
        <v>889</v>
      </c>
      <c r="F39" s="16"/>
      <c r="G39" s="173"/>
      <c r="H39" s="173"/>
      <c r="I39" s="174">
        <f t="shared" si="0"/>
        <v>0</v>
      </c>
    </row>
    <row r="40" spans="1:9" ht="18" customHeight="1" thickBot="1" x14ac:dyDescent="0.3">
      <c r="A40" s="5" t="s">
        <v>33</v>
      </c>
      <c r="B40" s="103" t="s">
        <v>541</v>
      </c>
      <c r="C40" s="104" t="s">
        <v>5</v>
      </c>
      <c r="D40" s="105">
        <v>50</v>
      </c>
      <c r="E40" s="16" t="s">
        <v>889</v>
      </c>
      <c r="F40" s="105"/>
      <c r="G40" s="173"/>
      <c r="H40" s="173"/>
      <c r="I40" s="174">
        <f t="shared" si="0"/>
        <v>0</v>
      </c>
    </row>
    <row r="41" spans="1:9" ht="18" customHeight="1" thickBot="1" x14ac:dyDescent="0.3">
      <c r="A41" s="5" t="s">
        <v>52</v>
      </c>
      <c r="B41" s="138" t="s">
        <v>520</v>
      </c>
      <c r="C41" s="139" t="s">
        <v>5</v>
      </c>
      <c r="D41" s="140">
        <v>100</v>
      </c>
      <c r="E41" s="16" t="s">
        <v>889</v>
      </c>
      <c r="F41" s="140"/>
      <c r="G41" s="179"/>
      <c r="H41" s="179"/>
      <c r="I41" s="174">
        <f t="shared" si="0"/>
        <v>0</v>
      </c>
    </row>
    <row r="42" spans="1:9" ht="15.75" x14ac:dyDescent="0.25">
      <c r="A42" s="182" t="s">
        <v>11</v>
      </c>
      <c r="B42" s="183"/>
      <c r="C42" s="149"/>
      <c r="D42" s="149"/>
      <c r="E42" s="149"/>
      <c r="F42" s="149"/>
      <c r="G42" s="149"/>
      <c r="H42" s="150"/>
      <c r="I42" s="222">
        <f>SUM(I24:I41)</f>
        <v>0</v>
      </c>
    </row>
    <row r="43" spans="1:9" ht="16.5" thickBot="1" x14ac:dyDescent="0.3">
      <c r="A43" s="156"/>
      <c r="B43" s="18"/>
      <c r="C43" s="157"/>
      <c r="D43" s="157"/>
      <c r="E43" s="157"/>
      <c r="F43" s="157"/>
      <c r="G43" s="157"/>
      <c r="H43" s="84"/>
      <c r="I43" s="223"/>
    </row>
    <row r="44" spans="1:9" x14ac:dyDescent="0.25">
      <c r="I44" s="102"/>
    </row>
    <row r="62" spans="2:2" x14ac:dyDescent="0.25">
      <c r="B62" s="20"/>
    </row>
  </sheetData>
  <sortState xmlns:xlrd2="http://schemas.microsoft.com/office/spreadsheetml/2017/richdata2" ref="B24:I39">
    <sortCondition ref="B24"/>
  </sortState>
  <mergeCells count="2">
    <mergeCell ref="A42:B42"/>
    <mergeCell ref="I42:I43"/>
  </mergeCells>
  <phoneticPr fontId="29" type="noConversion"/>
  <pageMargins left="0.7" right="0.7" top="0.75" bottom="0.75" header="0.3" footer="0.3"/>
  <pageSetup paperSize="9" scale="80" fitToHeight="0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L51"/>
  <sheetViews>
    <sheetView topLeftCell="A17" workbookViewId="0">
      <selection activeCell="A24" sqref="A24:A31"/>
    </sheetView>
  </sheetViews>
  <sheetFormatPr defaultRowHeight="15" x14ac:dyDescent="0.25"/>
  <cols>
    <col min="2" max="2" width="47.42578125" customWidth="1"/>
    <col min="5" max="5" width="14.7109375" customWidth="1"/>
    <col min="6" max="6" width="17.42578125" customWidth="1"/>
    <col min="7" max="7" width="17.7109375" customWidth="1"/>
    <col min="8" max="8" width="12.5703125" customWidth="1"/>
    <col min="9" max="9" width="12.28515625" customWidth="1"/>
    <col min="10" max="10" width="13" customWidth="1"/>
    <col min="11" max="11" width="15.42578125" customWidth="1"/>
  </cols>
  <sheetData>
    <row r="2" spans="1:2" ht="18.75" x14ac:dyDescent="0.25">
      <c r="A2" s="1" t="s">
        <v>297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130</v>
      </c>
      <c r="B13" s="2"/>
    </row>
    <row r="14" spans="1:2" ht="15.75" x14ac:dyDescent="0.25">
      <c r="A14" s="2" t="s">
        <v>131</v>
      </c>
    </row>
    <row r="15" spans="1:2" ht="15.75" x14ac:dyDescent="0.25">
      <c r="A15" s="2" t="s">
        <v>1</v>
      </c>
    </row>
    <row r="16" spans="1:2" ht="15.75" x14ac:dyDescent="0.25">
      <c r="A16" s="1"/>
    </row>
    <row r="17" spans="1:11" ht="18.75" x14ac:dyDescent="0.25">
      <c r="A17" s="3"/>
    </row>
    <row r="18" spans="1:11" ht="18.75" x14ac:dyDescent="0.3">
      <c r="A18" s="4"/>
      <c r="B18" s="17" t="s">
        <v>12</v>
      </c>
      <c r="C18" s="8"/>
      <c r="D18" s="7"/>
      <c r="E18" s="7"/>
      <c r="F18" s="7"/>
      <c r="G18" s="7"/>
      <c r="H18" s="7"/>
    </row>
    <row r="19" spans="1:11" ht="15.75" x14ac:dyDescent="0.25">
      <c r="A19" s="2"/>
      <c r="B19" s="148" t="s">
        <v>415</v>
      </c>
    </row>
    <row r="20" spans="1:11" ht="15.75" x14ac:dyDescent="0.25">
      <c r="A20" s="2"/>
    </row>
    <row r="21" spans="1:11" ht="18.75" x14ac:dyDescent="0.3">
      <c r="A21" s="2" t="s">
        <v>820</v>
      </c>
      <c r="K21" s="9"/>
    </row>
    <row r="22" spans="1:11" ht="15.75" thickBot="1" x14ac:dyDescent="0.3"/>
    <row r="23" spans="1:11" ht="63.75" thickBot="1" x14ac:dyDescent="0.3">
      <c r="A23" s="111" t="s">
        <v>217</v>
      </c>
      <c r="B23" s="111" t="s">
        <v>3</v>
      </c>
      <c r="C23" s="111" t="s">
        <v>828</v>
      </c>
      <c r="D23" s="111" t="s">
        <v>358</v>
      </c>
      <c r="E23" s="111" t="s">
        <v>224</v>
      </c>
      <c r="F23" s="111" t="s">
        <v>833</v>
      </c>
      <c r="G23" s="111" t="s">
        <v>284</v>
      </c>
      <c r="H23" s="111" t="s">
        <v>825</v>
      </c>
      <c r="I23" s="111" t="s">
        <v>829</v>
      </c>
      <c r="J23" s="111" t="s">
        <v>830</v>
      </c>
      <c r="K23" s="113" t="s">
        <v>59</v>
      </c>
    </row>
    <row r="24" spans="1:11" ht="18" customHeight="1" thickBot="1" x14ac:dyDescent="0.3">
      <c r="A24" s="61" t="s">
        <v>13</v>
      </c>
      <c r="B24" s="144" t="s">
        <v>514</v>
      </c>
      <c r="C24" s="145" t="s">
        <v>5</v>
      </c>
      <c r="D24" s="94">
        <v>200</v>
      </c>
      <c r="E24" s="63"/>
      <c r="F24" s="63"/>
      <c r="G24" s="63"/>
      <c r="H24" s="63" t="s">
        <v>889</v>
      </c>
      <c r="I24" s="146"/>
      <c r="J24" s="146"/>
      <c r="K24" s="147">
        <f>J24*D24</f>
        <v>0</v>
      </c>
    </row>
    <row r="25" spans="1:11" ht="18" customHeight="1" thickBot="1" x14ac:dyDescent="0.3">
      <c r="A25" s="61" t="s">
        <v>118</v>
      </c>
      <c r="B25" s="144" t="s">
        <v>515</v>
      </c>
      <c r="C25" s="145" t="s">
        <v>5</v>
      </c>
      <c r="D25" s="158">
        <v>50</v>
      </c>
      <c r="E25" s="63"/>
      <c r="F25" s="63"/>
      <c r="G25" s="63"/>
      <c r="H25" s="63" t="s">
        <v>889</v>
      </c>
      <c r="I25" s="146"/>
      <c r="J25" s="146"/>
      <c r="K25" s="147">
        <f t="shared" ref="K25:K31" si="0">J25*D25</f>
        <v>0</v>
      </c>
    </row>
    <row r="26" spans="1:11" ht="18" customHeight="1" thickBot="1" x14ac:dyDescent="0.3">
      <c r="A26" s="61" t="s">
        <v>119</v>
      </c>
      <c r="B26" s="144" t="s">
        <v>516</v>
      </c>
      <c r="C26" s="145" t="s">
        <v>5</v>
      </c>
      <c r="D26" s="158">
        <v>300</v>
      </c>
      <c r="E26" s="63"/>
      <c r="F26" s="63"/>
      <c r="G26" s="63"/>
      <c r="H26" s="63" t="s">
        <v>889</v>
      </c>
      <c r="I26" s="146"/>
      <c r="J26" s="146"/>
      <c r="K26" s="147">
        <f t="shared" si="0"/>
        <v>0</v>
      </c>
    </row>
    <row r="27" spans="1:11" ht="18" customHeight="1" thickBot="1" x14ac:dyDescent="0.3">
      <c r="A27" s="61" t="s">
        <v>120</v>
      </c>
      <c r="B27" s="144" t="s">
        <v>517</v>
      </c>
      <c r="C27" s="145" t="s">
        <v>5</v>
      </c>
      <c r="D27" s="158">
        <v>50</v>
      </c>
      <c r="E27" s="63"/>
      <c r="F27" s="63"/>
      <c r="G27" s="63"/>
      <c r="H27" s="63" t="s">
        <v>889</v>
      </c>
      <c r="I27" s="146"/>
      <c r="J27" s="146"/>
      <c r="K27" s="147">
        <f t="shared" si="0"/>
        <v>0</v>
      </c>
    </row>
    <row r="28" spans="1:11" ht="18" customHeight="1" thickBot="1" x14ac:dyDescent="0.3">
      <c r="A28" s="61" t="s">
        <v>54</v>
      </c>
      <c r="B28" s="144" t="s">
        <v>584</v>
      </c>
      <c r="C28" s="145" t="s">
        <v>5</v>
      </c>
      <c r="D28" s="158">
        <v>50</v>
      </c>
      <c r="E28" s="63"/>
      <c r="F28" s="63"/>
      <c r="G28" s="63"/>
      <c r="H28" s="63" t="s">
        <v>889</v>
      </c>
      <c r="I28" s="146"/>
      <c r="J28" s="146"/>
      <c r="K28" s="147">
        <f t="shared" si="0"/>
        <v>0</v>
      </c>
    </row>
    <row r="29" spans="1:11" ht="18" customHeight="1" thickBot="1" x14ac:dyDescent="0.3">
      <c r="A29" s="61" t="s">
        <v>43</v>
      </c>
      <c r="B29" s="144" t="s">
        <v>585</v>
      </c>
      <c r="C29" s="145" t="s">
        <v>5</v>
      </c>
      <c r="D29" s="158">
        <v>50</v>
      </c>
      <c r="E29" s="63"/>
      <c r="F29" s="63"/>
      <c r="G29" s="63"/>
      <c r="H29" s="63" t="s">
        <v>889</v>
      </c>
      <c r="I29" s="146"/>
      <c r="J29" s="146"/>
      <c r="K29" s="147">
        <f t="shared" si="0"/>
        <v>0</v>
      </c>
    </row>
    <row r="30" spans="1:11" ht="18" customHeight="1" thickBot="1" x14ac:dyDescent="0.3">
      <c r="A30" s="61" t="s">
        <v>44</v>
      </c>
      <c r="B30" s="144" t="s">
        <v>586</v>
      </c>
      <c r="C30" s="145" t="s">
        <v>5</v>
      </c>
      <c r="D30" s="158">
        <v>20</v>
      </c>
      <c r="E30" s="63"/>
      <c r="F30" s="63"/>
      <c r="G30" s="63"/>
      <c r="H30" s="63" t="s">
        <v>889</v>
      </c>
      <c r="I30" s="146"/>
      <c r="J30" s="146"/>
      <c r="K30" s="147">
        <f t="shared" si="0"/>
        <v>0</v>
      </c>
    </row>
    <row r="31" spans="1:11" ht="18" customHeight="1" thickBot="1" x14ac:dyDescent="0.3">
      <c r="A31" s="61" t="s">
        <v>45</v>
      </c>
      <c r="B31" s="144" t="s">
        <v>587</v>
      </c>
      <c r="C31" s="145" t="s">
        <v>5</v>
      </c>
      <c r="D31" s="158">
        <v>20</v>
      </c>
      <c r="E31" s="63"/>
      <c r="F31" s="63"/>
      <c r="G31" s="63"/>
      <c r="H31" s="63" t="s">
        <v>889</v>
      </c>
      <c r="I31" s="146"/>
      <c r="J31" s="146"/>
      <c r="K31" s="147">
        <f t="shared" si="0"/>
        <v>0</v>
      </c>
    </row>
    <row r="32" spans="1:11" ht="28.5" customHeight="1" thickTop="1" thickBot="1" x14ac:dyDescent="0.3">
      <c r="A32" s="193" t="s">
        <v>11</v>
      </c>
      <c r="B32" s="194"/>
      <c r="C32" s="194"/>
      <c r="D32" s="194"/>
      <c r="E32" s="194"/>
      <c r="F32" s="194"/>
      <c r="G32" s="194"/>
      <c r="H32" s="194"/>
      <c r="I32" s="194"/>
      <c r="J32" s="195"/>
      <c r="K32" s="143">
        <f>SUM(K24:K31)</f>
        <v>0</v>
      </c>
    </row>
    <row r="33" spans="2:2" ht="16.5" thickTop="1" x14ac:dyDescent="0.25">
      <c r="B33" s="19"/>
    </row>
    <row r="34" spans="2:2" ht="16.5" thickBot="1" x14ac:dyDescent="0.3">
      <c r="B34" s="18"/>
    </row>
    <row r="49" spans="2:12" x14ac:dyDescent="0.25"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2:12" x14ac:dyDescent="0.25"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2:12" x14ac:dyDescent="0.25">
      <c r="B51" s="48"/>
      <c r="C51" s="49"/>
      <c r="D51" s="49"/>
      <c r="E51" s="49"/>
      <c r="F51" s="49"/>
      <c r="G51" s="49"/>
      <c r="H51" s="49"/>
      <c r="I51" s="49"/>
      <c r="J51" s="49"/>
      <c r="K51" s="49"/>
      <c r="L51" s="49"/>
    </row>
  </sheetData>
  <mergeCells count="3">
    <mergeCell ref="A32:J32"/>
    <mergeCell ref="B49:L49"/>
    <mergeCell ref="B50:L50"/>
  </mergeCells>
  <phoneticPr fontId="29" type="noConversion"/>
  <pageMargins left="0.25" right="0.25" top="0.75" bottom="0.75" header="0.3" footer="0.3"/>
  <pageSetup paperSize="9" scale="56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44"/>
  <sheetViews>
    <sheetView topLeftCell="A17" workbookViewId="0">
      <selection activeCell="B41" sqref="B41"/>
    </sheetView>
  </sheetViews>
  <sheetFormatPr defaultRowHeight="15" x14ac:dyDescent="0.25"/>
  <cols>
    <col min="1" max="1" width="5" customWidth="1"/>
    <col min="2" max="2" width="59.28515625" customWidth="1"/>
    <col min="3" max="3" width="6.7109375" customWidth="1"/>
    <col min="4" max="4" width="10" customWidth="1"/>
    <col min="5" max="5" width="11.85546875" customWidth="1"/>
    <col min="6" max="6" width="25.42578125" customWidth="1"/>
    <col min="7" max="7" width="27.5703125" customWidth="1"/>
    <col min="8" max="8" width="15.42578125" customWidth="1"/>
    <col min="9" max="9" width="16.140625" customWidth="1"/>
    <col min="10" max="10" width="14" customWidth="1"/>
    <col min="11" max="11" width="12.7109375" customWidth="1"/>
    <col min="12" max="12" width="15.42578125" customWidth="1"/>
  </cols>
  <sheetData>
    <row r="1" spans="1:2" ht="15.75" x14ac:dyDescent="0.25">
      <c r="A1" s="1" t="s">
        <v>315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130</v>
      </c>
      <c r="B12" s="2"/>
    </row>
    <row r="13" spans="1:2" ht="15.75" x14ac:dyDescent="0.25">
      <c r="A13" s="2" t="s">
        <v>131</v>
      </c>
    </row>
    <row r="14" spans="1:2" ht="15.75" x14ac:dyDescent="0.25">
      <c r="A14" s="2" t="s">
        <v>1</v>
      </c>
    </row>
    <row r="15" spans="1:2" ht="15.75" x14ac:dyDescent="0.25">
      <c r="A15" s="1"/>
    </row>
    <row r="16" spans="1:2" ht="18.75" x14ac:dyDescent="0.25">
      <c r="A16" s="3"/>
    </row>
    <row r="17" spans="1:13" ht="18.75" x14ac:dyDescent="0.3">
      <c r="A17" s="4"/>
      <c r="B17" s="8" t="s">
        <v>12</v>
      </c>
      <c r="C17" s="8"/>
      <c r="D17" s="7"/>
      <c r="E17" s="7"/>
      <c r="F17" s="7"/>
      <c r="G17" s="7"/>
      <c r="H17" s="7"/>
      <c r="I17" s="7"/>
    </row>
    <row r="18" spans="1:13" ht="15.6" customHeight="1" x14ac:dyDescent="0.25">
      <c r="A18" s="2"/>
      <c r="B18" s="27" t="s">
        <v>415</v>
      </c>
    </row>
    <row r="19" spans="1:13" ht="15.75" x14ac:dyDescent="0.25">
      <c r="A19" s="2"/>
      <c r="B19" s="27"/>
    </row>
    <row r="20" spans="1:13" ht="18.75" x14ac:dyDescent="0.3">
      <c r="A20" s="2" t="s">
        <v>821</v>
      </c>
      <c r="B20" s="27"/>
      <c r="L20" s="9"/>
    </row>
    <row r="21" spans="1:13" ht="15.75" thickBot="1" x14ac:dyDescent="0.3"/>
    <row r="22" spans="1:13" ht="63.75" thickBot="1" x14ac:dyDescent="0.3">
      <c r="A22" s="111" t="s">
        <v>2</v>
      </c>
      <c r="B22" s="111" t="s">
        <v>3</v>
      </c>
      <c r="C22" s="111" t="s">
        <v>828</v>
      </c>
      <c r="D22" s="111" t="s">
        <v>294</v>
      </c>
      <c r="E22" s="111" t="s">
        <v>224</v>
      </c>
      <c r="F22" s="111" t="s">
        <v>831</v>
      </c>
      <c r="G22" s="111" t="s">
        <v>284</v>
      </c>
      <c r="H22" s="111" t="s">
        <v>823</v>
      </c>
      <c r="I22" s="111" t="s">
        <v>518</v>
      </c>
      <c r="J22" s="127" t="s">
        <v>829</v>
      </c>
      <c r="K22" s="111" t="s">
        <v>830</v>
      </c>
      <c r="L22" s="113" t="s">
        <v>15</v>
      </c>
    </row>
    <row r="23" spans="1:13" ht="18" customHeight="1" thickBot="1" x14ac:dyDescent="0.3">
      <c r="A23" s="128" t="s">
        <v>4</v>
      </c>
      <c r="B23" s="106" t="s">
        <v>722</v>
      </c>
      <c r="C23" s="158" t="s">
        <v>32</v>
      </c>
      <c r="D23" s="6">
        <v>300</v>
      </c>
      <c r="E23" s="6"/>
      <c r="F23" s="6"/>
      <c r="G23" s="6"/>
      <c r="H23" s="6" t="s">
        <v>889</v>
      </c>
      <c r="I23" s="6"/>
      <c r="J23" s="173"/>
      <c r="K23" s="173"/>
      <c r="L23" s="174">
        <f>K23*D23</f>
        <v>0</v>
      </c>
    </row>
    <row r="24" spans="1:13" ht="18" customHeight="1" thickBot="1" x14ac:dyDescent="0.3">
      <c r="A24" s="128" t="s">
        <v>6</v>
      </c>
      <c r="B24" s="106" t="s">
        <v>721</v>
      </c>
      <c r="C24" s="158" t="s">
        <v>5</v>
      </c>
      <c r="D24" s="6">
        <v>15</v>
      </c>
      <c r="E24" s="6"/>
      <c r="F24" s="6"/>
      <c r="G24" s="6"/>
      <c r="H24" s="6" t="s">
        <v>889</v>
      </c>
      <c r="I24" s="6"/>
      <c r="J24" s="173"/>
      <c r="K24" s="173"/>
      <c r="L24" s="174">
        <f t="shared" ref="L24:L41" si="0">K24*D24</f>
        <v>0</v>
      </c>
    </row>
    <row r="25" spans="1:13" ht="18" customHeight="1" thickBot="1" x14ac:dyDescent="0.3">
      <c r="A25" s="128" t="s">
        <v>7</v>
      </c>
      <c r="B25" s="106" t="s">
        <v>723</v>
      </c>
      <c r="C25" s="158" t="s">
        <v>32</v>
      </c>
      <c r="D25" s="6">
        <v>100</v>
      </c>
      <c r="E25" s="6"/>
      <c r="F25" s="6"/>
      <c r="G25" s="6"/>
      <c r="H25" s="6" t="s">
        <v>889</v>
      </c>
      <c r="I25" s="6"/>
      <c r="J25" s="173"/>
      <c r="K25" s="173"/>
      <c r="L25" s="174">
        <f t="shared" si="0"/>
        <v>0</v>
      </c>
    </row>
    <row r="26" spans="1:13" ht="18" customHeight="1" thickBot="1" x14ac:dyDescent="0.3">
      <c r="A26" s="128" t="s">
        <v>8</v>
      </c>
      <c r="B26" s="106" t="s">
        <v>724</v>
      </c>
      <c r="C26" s="158" t="s">
        <v>5</v>
      </c>
      <c r="D26" s="6">
        <v>15</v>
      </c>
      <c r="E26" s="6"/>
      <c r="F26" s="6"/>
      <c r="G26" s="6"/>
      <c r="H26" s="6" t="s">
        <v>889</v>
      </c>
      <c r="I26" s="6"/>
      <c r="J26" s="173"/>
      <c r="K26" s="173"/>
      <c r="L26" s="174">
        <f t="shared" si="0"/>
        <v>0</v>
      </c>
      <c r="M26" s="126"/>
    </row>
    <row r="27" spans="1:13" ht="18" customHeight="1" thickBot="1" x14ac:dyDescent="0.3">
      <c r="A27" s="128" t="s">
        <v>9</v>
      </c>
      <c r="B27" s="129" t="s">
        <v>727</v>
      </c>
      <c r="C27" s="158" t="s">
        <v>5</v>
      </c>
      <c r="D27" s="6">
        <v>3</v>
      </c>
      <c r="E27" s="6"/>
      <c r="F27" s="6"/>
      <c r="G27" s="6"/>
      <c r="H27" s="6" t="s">
        <v>889</v>
      </c>
      <c r="I27" s="6"/>
      <c r="J27" s="173"/>
      <c r="K27" s="173"/>
      <c r="L27" s="174">
        <f t="shared" si="0"/>
        <v>0</v>
      </c>
    </row>
    <row r="28" spans="1:13" ht="18" customHeight="1" thickBot="1" x14ac:dyDescent="0.3">
      <c r="A28" s="128" t="s">
        <v>10</v>
      </c>
      <c r="B28" s="106" t="s">
        <v>727</v>
      </c>
      <c r="C28" s="158" t="s">
        <v>5</v>
      </c>
      <c r="D28" s="6">
        <v>3</v>
      </c>
      <c r="E28" s="6"/>
      <c r="F28" s="6"/>
      <c r="G28" s="6"/>
      <c r="H28" s="6" t="s">
        <v>889</v>
      </c>
      <c r="I28" s="6"/>
      <c r="J28" s="173"/>
      <c r="K28" s="173"/>
      <c r="L28" s="174">
        <f t="shared" si="0"/>
        <v>0</v>
      </c>
    </row>
    <row r="29" spans="1:13" ht="18" customHeight="1" thickBot="1" x14ac:dyDescent="0.3">
      <c r="A29" s="128" t="s">
        <v>455</v>
      </c>
      <c r="B29" s="106" t="s">
        <v>728</v>
      </c>
      <c r="C29" s="158" t="s">
        <v>5</v>
      </c>
      <c r="D29" s="6">
        <v>450</v>
      </c>
      <c r="E29" s="6"/>
      <c r="F29" s="6"/>
      <c r="G29" s="6"/>
      <c r="H29" s="6" t="s">
        <v>889</v>
      </c>
      <c r="I29" s="6"/>
      <c r="J29" s="173"/>
      <c r="K29" s="173"/>
      <c r="L29" s="174">
        <f t="shared" si="0"/>
        <v>0</v>
      </c>
    </row>
    <row r="30" spans="1:13" ht="18" customHeight="1" thickBot="1" x14ac:dyDescent="0.3">
      <c r="A30" s="128" t="s">
        <v>456</v>
      </c>
      <c r="B30" s="106" t="s">
        <v>545</v>
      </c>
      <c r="C30" s="158" t="s">
        <v>5</v>
      </c>
      <c r="D30" s="6">
        <v>100</v>
      </c>
      <c r="E30" s="6"/>
      <c r="F30" s="6"/>
      <c r="G30" s="6"/>
      <c r="H30" s="6" t="s">
        <v>889</v>
      </c>
      <c r="I30" s="6"/>
      <c r="J30" s="173"/>
      <c r="K30" s="173"/>
      <c r="L30" s="174">
        <f t="shared" si="0"/>
        <v>0</v>
      </c>
    </row>
    <row r="31" spans="1:13" ht="18" customHeight="1" thickBot="1" x14ac:dyDescent="0.3">
      <c r="A31" s="128" t="s">
        <v>457</v>
      </c>
      <c r="B31" s="106" t="s">
        <v>546</v>
      </c>
      <c r="C31" s="158" t="s">
        <v>5</v>
      </c>
      <c r="D31" s="6">
        <v>150</v>
      </c>
      <c r="E31" s="6"/>
      <c r="F31" s="6"/>
      <c r="G31" s="6"/>
      <c r="H31" s="6" t="s">
        <v>889</v>
      </c>
      <c r="I31" s="6"/>
      <c r="J31" s="173"/>
      <c r="K31" s="173"/>
      <c r="L31" s="174">
        <f t="shared" si="0"/>
        <v>0</v>
      </c>
    </row>
    <row r="32" spans="1:13" ht="18" customHeight="1" thickBot="1" x14ac:dyDescent="0.3">
      <c r="A32" s="128" t="s">
        <v>458</v>
      </c>
      <c r="B32" s="106" t="s">
        <v>547</v>
      </c>
      <c r="C32" s="158" t="s">
        <v>5</v>
      </c>
      <c r="D32" s="6">
        <v>10</v>
      </c>
      <c r="E32" s="6"/>
      <c r="F32" s="6"/>
      <c r="G32" s="6"/>
      <c r="H32" s="6" t="s">
        <v>889</v>
      </c>
      <c r="I32" s="6"/>
      <c r="J32" s="173"/>
      <c r="K32" s="173"/>
      <c r="L32" s="174">
        <f t="shared" si="0"/>
        <v>0</v>
      </c>
    </row>
    <row r="33" spans="1:12" ht="18" customHeight="1" thickBot="1" x14ac:dyDescent="0.3">
      <c r="A33" s="128" t="s">
        <v>459</v>
      </c>
      <c r="B33" s="106" t="s">
        <v>729</v>
      </c>
      <c r="C33" s="158" t="s">
        <v>5</v>
      </c>
      <c r="D33" s="6">
        <v>50</v>
      </c>
      <c r="E33" s="6"/>
      <c r="F33" s="6"/>
      <c r="G33" s="6"/>
      <c r="H33" s="6" t="s">
        <v>889</v>
      </c>
      <c r="I33" s="6"/>
      <c r="J33" s="173"/>
      <c r="K33" s="173"/>
      <c r="L33" s="174">
        <f t="shared" si="0"/>
        <v>0</v>
      </c>
    </row>
    <row r="34" spans="1:12" ht="18" customHeight="1" thickBot="1" x14ac:dyDescent="0.3">
      <c r="A34" s="128" t="s">
        <v>460</v>
      </c>
      <c r="B34" s="106" t="s">
        <v>548</v>
      </c>
      <c r="C34" s="158" t="s">
        <v>32</v>
      </c>
      <c r="D34" s="6">
        <v>15</v>
      </c>
      <c r="E34" s="6"/>
      <c r="F34" s="6"/>
      <c r="G34" s="6"/>
      <c r="H34" s="6" t="s">
        <v>889</v>
      </c>
      <c r="I34" s="6"/>
      <c r="J34" s="173"/>
      <c r="K34" s="173"/>
      <c r="L34" s="174">
        <f t="shared" si="0"/>
        <v>0</v>
      </c>
    </row>
    <row r="35" spans="1:12" ht="18" customHeight="1" thickBot="1" x14ac:dyDescent="0.3">
      <c r="A35" s="128" t="s">
        <v>461</v>
      </c>
      <c r="B35" s="106" t="s">
        <v>725</v>
      </c>
      <c r="C35" s="158" t="s">
        <v>32</v>
      </c>
      <c r="D35" s="6">
        <v>6500</v>
      </c>
      <c r="E35" s="6"/>
      <c r="F35" s="6"/>
      <c r="G35" s="6"/>
      <c r="H35" s="6" t="s">
        <v>889</v>
      </c>
      <c r="I35" s="6"/>
      <c r="J35" s="173"/>
      <c r="K35" s="173"/>
      <c r="L35" s="174">
        <f t="shared" si="0"/>
        <v>0</v>
      </c>
    </row>
    <row r="36" spans="1:12" ht="18" customHeight="1" thickBot="1" x14ac:dyDescent="0.3">
      <c r="A36" s="128" t="s">
        <v>462</v>
      </c>
      <c r="B36" s="107" t="s">
        <v>726</v>
      </c>
      <c r="C36" s="158" t="s">
        <v>32</v>
      </c>
      <c r="D36" s="6">
        <v>500</v>
      </c>
      <c r="E36" s="6"/>
      <c r="F36" s="6"/>
      <c r="G36" s="6"/>
      <c r="H36" s="6" t="s">
        <v>889</v>
      </c>
      <c r="I36" s="6"/>
      <c r="J36" s="173"/>
      <c r="K36" s="173"/>
      <c r="L36" s="174">
        <f t="shared" si="0"/>
        <v>0</v>
      </c>
    </row>
    <row r="37" spans="1:12" ht="18" customHeight="1" thickBot="1" x14ac:dyDescent="0.3">
      <c r="A37" s="128" t="s">
        <v>463</v>
      </c>
      <c r="B37" s="106" t="s">
        <v>549</v>
      </c>
      <c r="C37" s="158" t="s">
        <v>32</v>
      </c>
      <c r="D37" s="6">
        <v>10</v>
      </c>
      <c r="E37" s="6"/>
      <c r="F37" s="6"/>
      <c r="G37" s="6"/>
      <c r="H37" s="6" t="s">
        <v>889</v>
      </c>
      <c r="I37" s="6"/>
      <c r="J37" s="173"/>
      <c r="K37" s="173"/>
      <c r="L37" s="174">
        <f t="shared" si="0"/>
        <v>0</v>
      </c>
    </row>
    <row r="38" spans="1:12" ht="18" customHeight="1" thickBot="1" x14ac:dyDescent="0.3">
      <c r="A38" s="128" t="s">
        <v>464</v>
      </c>
      <c r="B38" s="106" t="s">
        <v>550</v>
      </c>
      <c r="C38" s="158" t="s">
        <v>32</v>
      </c>
      <c r="D38" s="6">
        <v>15</v>
      </c>
      <c r="E38" s="6"/>
      <c r="F38" s="6"/>
      <c r="G38" s="6"/>
      <c r="H38" s="6" t="s">
        <v>889</v>
      </c>
      <c r="I38" s="6"/>
      <c r="J38" s="173"/>
      <c r="K38" s="173"/>
      <c r="L38" s="174">
        <f t="shared" si="0"/>
        <v>0</v>
      </c>
    </row>
    <row r="39" spans="1:12" ht="18" customHeight="1" thickBot="1" x14ac:dyDescent="0.3">
      <c r="A39" s="128" t="s">
        <v>465</v>
      </c>
      <c r="B39" s="106" t="s">
        <v>551</v>
      </c>
      <c r="C39" s="158" t="s">
        <v>5</v>
      </c>
      <c r="D39" s="6">
        <v>1</v>
      </c>
      <c r="E39" s="6"/>
      <c r="F39" s="6"/>
      <c r="G39" s="6"/>
      <c r="H39" s="6" t="s">
        <v>889</v>
      </c>
      <c r="I39" s="6"/>
      <c r="J39" s="173"/>
      <c r="K39" s="173"/>
      <c r="L39" s="174">
        <f t="shared" si="0"/>
        <v>0</v>
      </c>
    </row>
    <row r="40" spans="1:12" ht="18" customHeight="1" thickBot="1" x14ac:dyDescent="0.3">
      <c r="A40" s="128" t="s">
        <v>466</v>
      </c>
      <c r="B40" s="106" t="s">
        <v>552</v>
      </c>
      <c r="C40" s="158" t="s">
        <v>5</v>
      </c>
      <c r="D40" s="6">
        <v>1</v>
      </c>
      <c r="E40" s="6"/>
      <c r="F40" s="6"/>
      <c r="G40" s="6"/>
      <c r="H40" s="6" t="s">
        <v>889</v>
      </c>
      <c r="I40" s="6"/>
      <c r="J40" s="173"/>
      <c r="K40" s="173"/>
      <c r="L40" s="174">
        <f t="shared" si="0"/>
        <v>0</v>
      </c>
    </row>
    <row r="41" spans="1:12" ht="18" customHeight="1" thickBot="1" x14ac:dyDescent="0.3">
      <c r="A41" s="128" t="s">
        <v>467</v>
      </c>
      <c r="B41" s="106" t="s">
        <v>553</v>
      </c>
      <c r="C41" s="158" t="s">
        <v>5</v>
      </c>
      <c r="D41" s="6">
        <v>10</v>
      </c>
      <c r="E41" s="6"/>
      <c r="F41" s="6"/>
      <c r="G41" s="6"/>
      <c r="H41" s="6" t="s">
        <v>889</v>
      </c>
      <c r="I41" s="6"/>
      <c r="J41" s="173"/>
      <c r="K41" s="173"/>
      <c r="L41" s="174">
        <f t="shared" si="0"/>
        <v>0</v>
      </c>
    </row>
    <row r="42" spans="1:12" ht="15.75" customHeight="1" thickTop="1" x14ac:dyDescent="0.25">
      <c r="A42" s="184" t="s">
        <v>11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6"/>
      <c r="L42" s="190">
        <f>SUM(L23:L41)</f>
        <v>0</v>
      </c>
    </row>
    <row r="43" spans="1:12" ht="15.75" thickBot="1" x14ac:dyDescent="0.3">
      <c r="A43" s="187"/>
      <c r="B43" s="188"/>
      <c r="C43" s="188"/>
      <c r="D43" s="188"/>
      <c r="E43" s="188"/>
      <c r="F43" s="188"/>
      <c r="G43" s="188"/>
      <c r="H43" s="188"/>
      <c r="I43" s="188"/>
      <c r="J43" s="188"/>
      <c r="K43" s="189"/>
      <c r="L43" s="191"/>
    </row>
    <row r="44" spans="1:12" ht="15.75" thickTop="1" x14ac:dyDescent="0.25"/>
  </sheetData>
  <sortState xmlns:xlrd2="http://schemas.microsoft.com/office/spreadsheetml/2017/richdata2" ref="A23:L43">
    <sortCondition ref="B23:B41"/>
  </sortState>
  <mergeCells count="2">
    <mergeCell ref="A42:K43"/>
    <mergeCell ref="L42:L43"/>
  </mergeCells>
  <phoneticPr fontId="29" type="noConversion"/>
  <pageMargins left="0.23622047244094491" right="0.23622047244094491" top="0.35433070866141736" bottom="0.35433070866141736" header="0.31496062992125984" footer="0"/>
  <pageSetup paperSize="9" scale="52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29"/>
  <sheetViews>
    <sheetView topLeftCell="A16" zoomScaleNormal="100" workbookViewId="0">
      <selection activeCell="N45" sqref="N45"/>
    </sheetView>
  </sheetViews>
  <sheetFormatPr defaultRowHeight="15" x14ac:dyDescent="0.25"/>
  <cols>
    <col min="1" max="1" width="5.42578125" customWidth="1"/>
    <col min="2" max="2" width="20.140625" customWidth="1"/>
    <col min="3" max="3" width="7.28515625" customWidth="1"/>
    <col min="4" max="4" width="8.5703125" customWidth="1"/>
    <col min="5" max="5" width="20.42578125" customWidth="1"/>
    <col min="6" max="6" width="16.140625" customWidth="1"/>
    <col min="7" max="7" width="16" bestFit="1" customWidth="1"/>
    <col min="8" max="8" width="15.85546875" customWidth="1"/>
    <col min="9" max="9" width="17.42578125" customWidth="1"/>
  </cols>
  <sheetData>
    <row r="1" spans="1:2" ht="15.75" x14ac:dyDescent="0.25">
      <c r="A1" s="1" t="s">
        <v>316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" customHeight="1" x14ac:dyDescent="0.25">
      <c r="A8" s="1"/>
    </row>
    <row r="9" spans="1:2" ht="15.75" customHeight="1" x14ac:dyDescent="0.25">
      <c r="A9" s="1"/>
    </row>
    <row r="10" spans="1:2" ht="15.75" hidden="1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130</v>
      </c>
      <c r="B12" s="2"/>
    </row>
    <row r="13" spans="1:2" ht="15.75" x14ac:dyDescent="0.25">
      <c r="A13" s="2" t="s">
        <v>131</v>
      </c>
    </row>
    <row r="14" spans="1:2" ht="15.75" x14ac:dyDescent="0.25">
      <c r="A14" s="2" t="s">
        <v>1</v>
      </c>
    </row>
    <row r="15" spans="1:2" ht="15.75" x14ac:dyDescent="0.25">
      <c r="A15" s="1"/>
    </row>
    <row r="16" spans="1:2" ht="18.75" x14ac:dyDescent="0.25">
      <c r="A16" s="3"/>
    </row>
    <row r="17" spans="1:9" ht="18.75" x14ac:dyDescent="0.3">
      <c r="A17" s="4"/>
      <c r="B17" s="8" t="s">
        <v>12</v>
      </c>
      <c r="C17" s="8"/>
      <c r="D17" s="7"/>
      <c r="E17" s="7"/>
      <c r="F17" s="7"/>
    </row>
    <row r="18" spans="1:9" ht="15.6" customHeight="1" x14ac:dyDescent="0.25">
      <c r="A18" s="2"/>
      <c r="B18" s="27" t="s">
        <v>415</v>
      </c>
    </row>
    <row r="19" spans="1:9" ht="15.75" x14ac:dyDescent="0.25">
      <c r="A19" s="2"/>
    </row>
    <row r="20" spans="1:9" ht="18.75" x14ac:dyDescent="0.3">
      <c r="A20" s="2" t="s">
        <v>822</v>
      </c>
      <c r="B20" s="27"/>
      <c r="I20" s="9"/>
    </row>
    <row r="21" spans="1:9" ht="15.75" thickBot="1" x14ac:dyDescent="0.3"/>
    <row r="22" spans="1:9" ht="48" thickBot="1" x14ac:dyDescent="0.3">
      <c r="A22" s="111" t="s">
        <v>2</v>
      </c>
      <c r="B22" s="111" t="s">
        <v>3</v>
      </c>
      <c r="C22" s="111" t="s">
        <v>828</v>
      </c>
      <c r="D22" s="111" t="s">
        <v>294</v>
      </c>
      <c r="E22" s="111" t="s">
        <v>284</v>
      </c>
      <c r="F22" s="111" t="s">
        <v>823</v>
      </c>
      <c r="G22" s="111" t="s">
        <v>829</v>
      </c>
      <c r="H22" s="111" t="s">
        <v>830</v>
      </c>
      <c r="I22" s="121" t="s">
        <v>15</v>
      </c>
    </row>
    <row r="23" spans="1:9" ht="18" customHeight="1" thickBot="1" x14ac:dyDescent="0.3">
      <c r="A23" s="5" t="s">
        <v>4</v>
      </c>
      <c r="B23" s="10" t="s">
        <v>28</v>
      </c>
      <c r="C23" s="158" t="s">
        <v>5</v>
      </c>
      <c r="D23" s="6">
        <v>500</v>
      </c>
      <c r="E23" s="6"/>
      <c r="F23" s="6" t="s">
        <v>889</v>
      </c>
      <c r="G23" s="173"/>
      <c r="H23" s="173"/>
      <c r="I23" s="174">
        <f>H23*D23</f>
        <v>0</v>
      </c>
    </row>
    <row r="24" spans="1:9" ht="18" customHeight="1" thickBot="1" x14ac:dyDescent="0.3">
      <c r="A24" s="5" t="s">
        <v>6</v>
      </c>
      <c r="B24" s="11" t="s">
        <v>29</v>
      </c>
      <c r="C24" s="158" t="s">
        <v>5</v>
      </c>
      <c r="D24" s="6">
        <v>200</v>
      </c>
      <c r="E24" s="6"/>
      <c r="F24" s="6" t="s">
        <v>889</v>
      </c>
      <c r="G24" s="173"/>
      <c r="H24" s="173"/>
      <c r="I24" s="174">
        <f t="shared" ref="I24:I26" si="0">H24*D24</f>
        <v>0</v>
      </c>
    </row>
    <row r="25" spans="1:9" ht="18" customHeight="1" thickBot="1" x14ac:dyDescent="0.3">
      <c r="A25" s="5" t="s">
        <v>7</v>
      </c>
      <c r="B25" s="10" t="s">
        <v>30</v>
      </c>
      <c r="C25" s="158" t="s">
        <v>5</v>
      </c>
      <c r="D25" s="6">
        <v>50</v>
      </c>
      <c r="E25" s="6"/>
      <c r="F25" s="6" t="s">
        <v>889</v>
      </c>
      <c r="G25" s="173"/>
      <c r="H25" s="173"/>
      <c r="I25" s="174">
        <f t="shared" si="0"/>
        <v>0</v>
      </c>
    </row>
    <row r="26" spans="1:9" ht="18" customHeight="1" thickBot="1" x14ac:dyDescent="0.3">
      <c r="A26" s="5" t="s">
        <v>8</v>
      </c>
      <c r="B26" s="141" t="s">
        <v>31</v>
      </c>
      <c r="C26" s="142" t="s">
        <v>5</v>
      </c>
      <c r="D26" s="80">
        <v>50</v>
      </c>
      <c r="E26" s="80"/>
      <c r="F26" s="6" t="s">
        <v>889</v>
      </c>
      <c r="G26" s="151"/>
      <c r="H26" s="173"/>
      <c r="I26" s="174">
        <f t="shared" si="0"/>
        <v>0</v>
      </c>
    </row>
    <row r="27" spans="1:9" ht="15.75" customHeight="1" thickTop="1" x14ac:dyDescent="0.25">
      <c r="A27" s="184" t="s">
        <v>11</v>
      </c>
      <c r="B27" s="185"/>
      <c r="C27" s="185"/>
      <c r="D27" s="185"/>
      <c r="E27" s="185"/>
      <c r="F27" s="185"/>
      <c r="G27" s="185"/>
      <c r="H27" s="186"/>
      <c r="I27" s="190">
        <f>SUM(I23:I26)</f>
        <v>0</v>
      </c>
    </row>
    <row r="28" spans="1:9" ht="15.75" thickBot="1" x14ac:dyDescent="0.3">
      <c r="A28" s="187"/>
      <c r="B28" s="188"/>
      <c r="C28" s="188"/>
      <c r="D28" s="188"/>
      <c r="E28" s="188"/>
      <c r="F28" s="188"/>
      <c r="G28" s="188"/>
      <c r="H28" s="189"/>
      <c r="I28" s="191"/>
    </row>
    <row r="29" spans="1:9" ht="15.75" thickTop="1" x14ac:dyDescent="0.25"/>
  </sheetData>
  <mergeCells count="2">
    <mergeCell ref="A27:H28"/>
    <mergeCell ref="I27:I28"/>
  </mergeCells>
  <phoneticPr fontId="29" type="noConversion"/>
  <pageMargins left="0.25" right="0.25" top="0.75" bottom="0.75" header="0.3" footer="0.3"/>
  <pageSetup paperSize="9" scale="77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13</vt:i4>
      </vt:variant>
    </vt:vector>
  </HeadingPairs>
  <TitlesOfParts>
    <vt:vector size="28" baseType="lpstr">
      <vt:lpstr>1. SADJE IN ZELENJAVA</vt:lpstr>
      <vt:lpstr>2.INTEGRIRANA JABOLKA</vt:lpstr>
      <vt:lpstr>3. KRUH IN PEKOVSKI IZDELKI</vt:lpstr>
      <vt:lpstr>4. MLEKO IN IZDELKI</vt:lpstr>
      <vt:lpstr>5. SLADOLED</vt:lpstr>
      <vt:lpstr>6. MESO IN IZDELKI</vt:lpstr>
      <vt:lpstr>7. PERUTNINA IN IZDELKI</vt:lpstr>
      <vt:lpstr>8. ŽITA, STROČNICE, SEMENA IN I</vt:lpstr>
      <vt:lpstr>9. ZAMRZNJENA PREHRANA</vt:lpstr>
      <vt:lpstr>10. RIBE</vt:lpstr>
      <vt:lpstr>11. RAZNA IN EKO RAZNA PREHRAN </vt:lpstr>
      <vt:lpstr>12. EKO SADJE IN ZELENJAVA</vt:lpstr>
      <vt:lpstr>13. EKO KRUH IN PEKOVSKI IZDELK</vt:lpstr>
      <vt:lpstr>14. EKO MLEKO IN IZDELKI</vt:lpstr>
      <vt:lpstr>15. EKO MESO MLADE GOVEDINE</vt:lpstr>
      <vt:lpstr>'1. SADJE IN ZELENJAVA'!Področje_tiskanja</vt:lpstr>
      <vt:lpstr>'10. RIBE'!Področje_tiskanja</vt:lpstr>
      <vt:lpstr>'11. RAZNA IN EKO RAZNA PREHRAN '!Področje_tiskanja</vt:lpstr>
      <vt:lpstr>'14. EKO MLEKO IN IZDELKI'!Področje_tiskanja</vt:lpstr>
      <vt:lpstr>'15. EKO MESO MLADE GOVEDINE'!Področje_tiskanja</vt:lpstr>
      <vt:lpstr>'2.INTEGRIRANA JABOLKA'!Področje_tiskanja</vt:lpstr>
      <vt:lpstr>'3. KRUH IN PEKOVSKI IZDELKI'!Področje_tiskanja</vt:lpstr>
      <vt:lpstr>'4. MLEKO IN IZDELKI'!Področje_tiskanja</vt:lpstr>
      <vt:lpstr>'5. SLADOLED'!Področje_tiskanja</vt:lpstr>
      <vt:lpstr>'6. MESO IN IZDELKI'!Področje_tiskanja</vt:lpstr>
      <vt:lpstr>'7. PERUTNINA IN IZDELKI'!Področje_tiskanja</vt:lpstr>
      <vt:lpstr>'8. ŽITA, STROČNICE, SEMENA IN I'!Področje_tiskanja</vt:lpstr>
      <vt:lpstr>'9. ZAMRZNJENA PREHRANA'!Področje_tiskanja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alenka.pusnik@vrtec-studenci.si</cp:lastModifiedBy>
  <cp:lastPrinted>2025-10-07T10:43:00Z</cp:lastPrinted>
  <dcterms:created xsi:type="dcterms:W3CDTF">2014-01-24T10:58:59Z</dcterms:created>
  <dcterms:modified xsi:type="dcterms:W3CDTF">2025-10-07T10:57:00Z</dcterms:modified>
</cp:coreProperties>
</file>